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ian R\Pycard_Paper\eLife submission\"/>
    </mc:Choice>
  </mc:AlternateContent>
  <bookViews>
    <workbookView xWindow="0" yWindow="0" windowWidth="25200" windowHeight="11685"/>
  </bookViews>
  <sheets>
    <sheet name="Figure 5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0" i="5" l="1"/>
  <c r="F160" i="5" s="1"/>
  <c r="G160" i="5" s="1"/>
  <c r="F159" i="5"/>
  <c r="G159" i="5" s="1"/>
  <c r="E159" i="5"/>
  <c r="E158" i="5"/>
  <c r="F158" i="5" s="1"/>
  <c r="G158" i="5" s="1"/>
  <c r="G157" i="5"/>
  <c r="F157" i="5"/>
  <c r="E157" i="5"/>
  <c r="F156" i="5"/>
  <c r="G156" i="5" s="1"/>
  <c r="E156" i="5"/>
  <c r="E155" i="5"/>
  <c r="F155" i="5" s="1"/>
  <c r="G155" i="5" s="1"/>
  <c r="E154" i="5"/>
  <c r="F154" i="5" s="1"/>
  <c r="G154" i="5" s="1"/>
  <c r="F153" i="5"/>
  <c r="G153" i="5" s="1"/>
  <c r="E153" i="5"/>
  <c r="E152" i="5"/>
  <c r="F152" i="5" s="1"/>
  <c r="G152" i="5" s="1"/>
  <c r="G151" i="5"/>
  <c r="F151" i="5"/>
  <c r="E151" i="5"/>
  <c r="F150" i="5"/>
  <c r="G150" i="5" s="1"/>
  <c r="E150" i="5"/>
  <c r="E149" i="5"/>
  <c r="F149" i="5" s="1"/>
  <c r="G149" i="5" s="1"/>
  <c r="E148" i="5"/>
  <c r="F148" i="5" s="1"/>
  <c r="G148" i="5" s="1"/>
  <c r="F147" i="5"/>
  <c r="G147" i="5" s="1"/>
  <c r="E147" i="5"/>
  <c r="G146" i="5"/>
  <c r="I146" i="5" s="1"/>
  <c r="F146" i="5"/>
  <c r="E146" i="5"/>
  <c r="F145" i="5"/>
  <c r="G145" i="5" s="1"/>
  <c r="E145" i="5"/>
  <c r="E144" i="5"/>
  <c r="F144" i="5" s="1"/>
  <c r="G144" i="5" s="1"/>
  <c r="E143" i="5"/>
  <c r="F143" i="5" s="1"/>
  <c r="G143" i="5" s="1"/>
  <c r="E142" i="5"/>
  <c r="F142" i="5" s="1"/>
  <c r="G142" i="5" s="1"/>
  <c r="E141" i="5"/>
  <c r="F141" i="5" s="1"/>
  <c r="G141" i="5" s="1"/>
  <c r="E140" i="5"/>
  <c r="F140" i="5" s="1"/>
  <c r="G140" i="5" s="1"/>
  <c r="E139" i="5"/>
  <c r="F139" i="5" s="1"/>
  <c r="G139" i="5" s="1"/>
  <c r="G138" i="5"/>
  <c r="F138" i="5"/>
  <c r="E138" i="5"/>
  <c r="E137" i="5"/>
  <c r="F137" i="5" s="1"/>
  <c r="G137" i="5" s="1"/>
  <c r="E136" i="5"/>
  <c r="F136" i="5" s="1"/>
  <c r="G136" i="5" s="1"/>
  <c r="E135" i="5"/>
  <c r="F135" i="5" s="1"/>
  <c r="G135" i="5" s="1"/>
  <c r="E134" i="5"/>
  <c r="F134" i="5" s="1"/>
  <c r="G134" i="5" s="1"/>
  <c r="E133" i="5"/>
  <c r="F133" i="5" s="1"/>
  <c r="G133" i="5" s="1"/>
  <c r="G132" i="5"/>
  <c r="F132" i="5"/>
  <c r="E132" i="5"/>
  <c r="E131" i="5"/>
  <c r="F131" i="5" s="1"/>
  <c r="G131" i="5" s="1"/>
  <c r="E130" i="5"/>
  <c r="F130" i="5" s="1"/>
  <c r="G130" i="5" s="1"/>
  <c r="E129" i="5"/>
  <c r="F129" i="5" s="1"/>
  <c r="G129" i="5" s="1"/>
  <c r="E128" i="5"/>
  <c r="F128" i="5" s="1"/>
  <c r="G128" i="5" s="1"/>
  <c r="G127" i="5"/>
  <c r="F127" i="5"/>
  <c r="E127" i="5"/>
  <c r="F126" i="5"/>
  <c r="G126" i="5" s="1"/>
  <c r="E126" i="5"/>
  <c r="F124" i="5"/>
  <c r="G124" i="5" s="1"/>
  <c r="E124" i="5"/>
  <c r="E123" i="5"/>
  <c r="F123" i="5" s="1"/>
  <c r="G123" i="5" s="1"/>
  <c r="E122" i="5"/>
  <c r="F122" i="5" s="1"/>
  <c r="G122" i="5" s="1"/>
  <c r="F121" i="5"/>
  <c r="G121" i="5" s="1"/>
  <c r="E121" i="5"/>
  <c r="E120" i="5"/>
  <c r="F120" i="5" s="1"/>
  <c r="G120" i="5" s="1"/>
  <c r="G119" i="5"/>
  <c r="I119" i="5" s="1"/>
  <c r="F119" i="5"/>
  <c r="E119" i="5"/>
  <c r="F118" i="5"/>
  <c r="G118" i="5" s="1"/>
  <c r="E118" i="5"/>
  <c r="E117" i="5"/>
  <c r="F117" i="5" s="1"/>
  <c r="G117" i="5" s="1"/>
  <c r="E116" i="5"/>
  <c r="F116" i="5" s="1"/>
  <c r="G116" i="5" s="1"/>
  <c r="F115" i="5"/>
  <c r="G115" i="5" s="1"/>
  <c r="E115" i="5"/>
  <c r="E114" i="5"/>
  <c r="F114" i="5" s="1"/>
  <c r="G114" i="5" s="1"/>
  <c r="G113" i="5"/>
  <c r="I113" i="5" s="1"/>
  <c r="F113" i="5"/>
  <c r="E113" i="5"/>
  <c r="F112" i="5"/>
  <c r="G112" i="5" s="1"/>
  <c r="E112" i="5"/>
  <c r="E111" i="5"/>
  <c r="F111" i="5" s="1"/>
  <c r="G111" i="5" s="1"/>
  <c r="F110" i="5"/>
  <c r="G110" i="5" s="1"/>
  <c r="E110" i="5"/>
  <c r="E109" i="5"/>
  <c r="F109" i="5" s="1"/>
  <c r="G109" i="5" s="1"/>
  <c r="E108" i="5"/>
  <c r="F108" i="5" s="1"/>
  <c r="G108" i="5" s="1"/>
  <c r="E107" i="5"/>
  <c r="F107" i="5" s="1"/>
  <c r="G107" i="5" s="1"/>
  <c r="G106" i="5"/>
  <c r="F106" i="5"/>
  <c r="E106" i="5"/>
  <c r="F105" i="5"/>
  <c r="G105" i="5" s="1"/>
  <c r="E105" i="5"/>
  <c r="G104" i="5"/>
  <c r="F104" i="5"/>
  <c r="E104" i="5"/>
  <c r="E103" i="5"/>
  <c r="F103" i="5" s="1"/>
  <c r="G103" i="5" s="1"/>
  <c r="F102" i="5"/>
  <c r="G102" i="5" s="1"/>
  <c r="E102" i="5"/>
  <c r="E101" i="5"/>
  <c r="F101" i="5" s="1"/>
  <c r="G101" i="5" s="1"/>
  <c r="G100" i="5"/>
  <c r="F100" i="5"/>
  <c r="E100" i="5"/>
  <c r="F99" i="5"/>
  <c r="G99" i="5" s="1"/>
  <c r="E99" i="5"/>
  <c r="H98" i="5"/>
  <c r="G98" i="5"/>
  <c r="I98" i="5" s="1"/>
  <c r="J98" i="5" s="1"/>
  <c r="F98" i="5"/>
  <c r="E98" i="5"/>
  <c r="E97" i="5"/>
  <c r="F97" i="5" s="1"/>
  <c r="G97" i="5" s="1"/>
  <c r="F96" i="5"/>
  <c r="G96" i="5" s="1"/>
  <c r="E96" i="5"/>
  <c r="E95" i="5"/>
  <c r="F95" i="5" s="1"/>
  <c r="G95" i="5" s="1"/>
  <c r="G94" i="5"/>
  <c r="F94" i="5"/>
  <c r="E94" i="5"/>
  <c r="F93" i="5"/>
  <c r="G93" i="5" s="1"/>
  <c r="E93" i="5"/>
  <c r="E92" i="5"/>
  <c r="F92" i="5" s="1"/>
  <c r="G92" i="5" s="1"/>
  <c r="F91" i="5"/>
  <c r="G91" i="5" s="1"/>
  <c r="E91" i="5"/>
  <c r="E90" i="5"/>
  <c r="F90" i="5" s="1"/>
  <c r="G90" i="5" s="1"/>
  <c r="E89" i="5"/>
  <c r="F89" i="5" s="1"/>
  <c r="G89" i="5" s="1"/>
  <c r="E88" i="5"/>
  <c r="F88" i="5" s="1"/>
  <c r="G88" i="5" s="1"/>
  <c r="G87" i="5"/>
  <c r="F87" i="5"/>
  <c r="E87" i="5"/>
  <c r="E86" i="5"/>
  <c r="F86" i="5" s="1"/>
  <c r="G86" i="5" s="1"/>
  <c r="G85" i="5"/>
  <c r="F85" i="5"/>
  <c r="E85" i="5"/>
  <c r="G84" i="5"/>
  <c r="F84" i="5"/>
  <c r="E84" i="5"/>
  <c r="E83" i="5"/>
  <c r="F83" i="5" s="1"/>
  <c r="G83" i="5" s="1"/>
  <c r="E82" i="5"/>
  <c r="F82" i="5" s="1"/>
  <c r="G82" i="5" s="1"/>
  <c r="G81" i="5"/>
  <c r="F81" i="5"/>
  <c r="E81" i="5"/>
  <c r="E80" i="5"/>
  <c r="F80" i="5" s="1"/>
  <c r="G80" i="5" s="1"/>
  <c r="G79" i="5"/>
  <c r="F79" i="5"/>
  <c r="E79" i="5"/>
  <c r="G78" i="5"/>
  <c r="F78" i="5"/>
  <c r="E78" i="5"/>
  <c r="E77" i="5"/>
  <c r="F77" i="5" s="1"/>
  <c r="G77" i="5" s="1"/>
  <c r="E76" i="5"/>
  <c r="F76" i="5" s="1"/>
  <c r="G76" i="5" s="1"/>
  <c r="H74" i="5" s="1"/>
  <c r="G75" i="5"/>
  <c r="F75" i="5"/>
  <c r="E75" i="5"/>
  <c r="G74" i="5"/>
  <c r="F74" i="5"/>
  <c r="E74" i="5"/>
  <c r="G73" i="5"/>
  <c r="F73" i="5"/>
  <c r="E73" i="5"/>
  <c r="F72" i="5"/>
  <c r="G72" i="5" s="1"/>
  <c r="E72" i="5"/>
  <c r="F71" i="5"/>
  <c r="G71" i="5" s="1"/>
  <c r="E71" i="5"/>
  <c r="M59" i="5"/>
  <c r="M50" i="5"/>
  <c r="M41" i="5"/>
  <c r="M32" i="5"/>
  <c r="M23" i="5"/>
  <c r="E67" i="5"/>
  <c r="F67" i="5" s="1"/>
  <c r="G67" i="5" s="1"/>
  <c r="E66" i="5"/>
  <c r="F66" i="5" s="1"/>
  <c r="G66" i="5" s="1"/>
  <c r="E65" i="5"/>
  <c r="F65" i="5" s="1"/>
  <c r="G65" i="5" s="1"/>
  <c r="E64" i="5"/>
  <c r="F64" i="5" s="1"/>
  <c r="G64" i="5" s="1"/>
  <c r="E63" i="5"/>
  <c r="F63" i="5" s="1"/>
  <c r="G63" i="5" s="1"/>
  <c r="E62" i="5"/>
  <c r="F62" i="5" s="1"/>
  <c r="G62" i="5" s="1"/>
  <c r="E60" i="5"/>
  <c r="F60" i="5" s="1"/>
  <c r="G60" i="5" s="1"/>
  <c r="E59" i="5"/>
  <c r="F59" i="5" s="1"/>
  <c r="G59" i="5" s="1"/>
  <c r="E58" i="5"/>
  <c r="F58" i="5" s="1"/>
  <c r="G58" i="5" s="1"/>
  <c r="E57" i="5"/>
  <c r="F57" i="5" s="1"/>
  <c r="G57" i="5" s="1"/>
  <c r="E56" i="5"/>
  <c r="F56" i="5" s="1"/>
  <c r="G56" i="5" s="1"/>
  <c r="E55" i="5"/>
  <c r="F55" i="5" s="1"/>
  <c r="G55" i="5" s="1"/>
  <c r="E54" i="5"/>
  <c r="F54" i="5" s="1"/>
  <c r="G54" i="5" s="1"/>
  <c r="E53" i="5"/>
  <c r="F53" i="5" s="1"/>
  <c r="G53" i="5" s="1"/>
  <c r="E51" i="5"/>
  <c r="F51" i="5" s="1"/>
  <c r="G51" i="5" s="1"/>
  <c r="F49" i="5"/>
  <c r="G49" i="5" s="1"/>
  <c r="E49" i="5"/>
  <c r="E48" i="5"/>
  <c r="F48" i="5" s="1"/>
  <c r="G48" i="5" s="1"/>
  <c r="E47" i="5"/>
  <c r="F47" i="5" s="1"/>
  <c r="G47" i="5" s="1"/>
  <c r="E46" i="5"/>
  <c r="F46" i="5" s="1"/>
  <c r="G46" i="5" s="1"/>
  <c r="E45" i="5"/>
  <c r="F45" i="5" s="1"/>
  <c r="G45" i="5" s="1"/>
  <c r="E44" i="5"/>
  <c r="F44" i="5" s="1"/>
  <c r="G44" i="5" s="1"/>
  <c r="E42" i="5"/>
  <c r="F42" i="5" s="1"/>
  <c r="G42" i="5" s="1"/>
  <c r="F41" i="5"/>
  <c r="G41" i="5" s="1"/>
  <c r="E41" i="5"/>
  <c r="E40" i="5"/>
  <c r="F40" i="5" s="1"/>
  <c r="G40" i="5" s="1"/>
  <c r="E39" i="5"/>
  <c r="F39" i="5" s="1"/>
  <c r="G39" i="5" s="1"/>
  <c r="E38" i="5"/>
  <c r="F38" i="5" s="1"/>
  <c r="G38" i="5" s="1"/>
  <c r="E37" i="5"/>
  <c r="F37" i="5" s="1"/>
  <c r="G37" i="5" s="1"/>
  <c r="E36" i="5"/>
  <c r="F36" i="5" s="1"/>
  <c r="G36" i="5" s="1"/>
  <c r="E35" i="5"/>
  <c r="F35" i="5" s="1"/>
  <c r="G35" i="5" s="1"/>
  <c r="E34" i="5"/>
  <c r="F34" i="5" s="1"/>
  <c r="G34" i="5" s="1"/>
  <c r="E33" i="5"/>
  <c r="F33" i="5" s="1"/>
  <c r="G33" i="5" s="1"/>
  <c r="E32" i="5"/>
  <c r="F32" i="5" s="1"/>
  <c r="G32" i="5" s="1"/>
  <c r="E31" i="5"/>
  <c r="F31" i="5" s="1"/>
  <c r="G31" i="5" s="1"/>
  <c r="E30" i="5"/>
  <c r="F30" i="5" s="1"/>
  <c r="G30" i="5" s="1"/>
  <c r="E29" i="5"/>
  <c r="F29" i="5" s="1"/>
  <c r="G29" i="5" s="1"/>
  <c r="E28" i="5"/>
  <c r="F28" i="5" s="1"/>
  <c r="G28" i="5" s="1"/>
  <c r="E27" i="5"/>
  <c r="F27" i="5" s="1"/>
  <c r="G27" i="5" s="1"/>
  <c r="E26" i="5"/>
  <c r="F26" i="5" s="1"/>
  <c r="G26" i="5" s="1"/>
  <c r="E25" i="5"/>
  <c r="F25" i="5" s="1"/>
  <c r="G25" i="5" s="1"/>
  <c r="E24" i="5"/>
  <c r="F24" i="5" s="1"/>
  <c r="G24" i="5" s="1"/>
  <c r="E23" i="5"/>
  <c r="F23" i="5" s="1"/>
  <c r="G23" i="5" s="1"/>
  <c r="I80" i="5" l="1"/>
  <c r="H80" i="5"/>
  <c r="I104" i="5"/>
  <c r="H104" i="5"/>
  <c r="I143" i="5"/>
  <c r="H143" i="5"/>
  <c r="I77" i="5"/>
  <c r="J77" i="5" s="1"/>
  <c r="H77" i="5"/>
  <c r="I116" i="5"/>
  <c r="J116" i="5" s="1"/>
  <c r="H116" i="5"/>
  <c r="H149" i="5"/>
  <c r="I149" i="5"/>
  <c r="J149" i="5" s="1"/>
  <c r="H158" i="5"/>
  <c r="I158" i="5"/>
  <c r="J158" i="5" s="1"/>
  <c r="I110" i="5"/>
  <c r="J110" i="5" s="1"/>
  <c r="H110" i="5"/>
  <c r="I137" i="5"/>
  <c r="J137" i="5" s="1"/>
  <c r="H137" i="5"/>
  <c r="H89" i="5"/>
  <c r="I89" i="5"/>
  <c r="J89" i="5" s="1"/>
  <c r="I125" i="5"/>
  <c r="H125" i="5"/>
  <c r="I95" i="5"/>
  <c r="J95" i="5" s="1"/>
  <c r="H95" i="5"/>
  <c r="H101" i="5"/>
  <c r="I101" i="5"/>
  <c r="J101" i="5" s="1"/>
  <c r="I131" i="5"/>
  <c r="H131" i="5"/>
  <c r="I71" i="5"/>
  <c r="J71" i="5" s="1"/>
  <c r="H71" i="5"/>
  <c r="I74" i="5"/>
  <c r="J74" i="5" s="1"/>
  <c r="I86" i="5"/>
  <c r="H86" i="5"/>
  <c r="K74" i="5" s="1"/>
  <c r="H107" i="5"/>
  <c r="I107" i="5"/>
  <c r="J107" i="5" s="1"/>
  <c r="I122" i="5"/>
  <c r="J122" i="5" s="1"/>
  <c r="H122" i="5"/>
  <c r="H155" i="5"/>
  <c r="I155" i="5"/>
  <c r="J119" i="5"/>
  <c r="H152" i="5"/>
  <c r="I152" i="5"/>
  <c r="J152" i="5" s="1"/>
  <c r="I83" i="5"/>
  <c r="J83" i="5" s="1"/>
  <c r="H83" i="5"/>
  <c r="I92" i="5"/>
  <c r="J92" i="5" s="1"/>
  <c r="H92" i="5"/>
  <c r="H128" i="5"/>
  <c r="I128" i="5"/>
  <c r="J128" i="5" s="1"/>
  <c r="H134" i="5"/>
  <c r="I134" i="5"/>
  <c r="J134" i="5" s="1"/>
  <c r="H140" i="5"/>
  <c r="I140" i="5"/>
  <c r="H113" i="5"/>
  <c r="J113" i="5" s="1"/>
  <c r="H119" i="5"/>
  <c r="H146" i="5"/>
  <c r="I62" i="5"/>
  <c r="H62" i="5"/>
  <c r="I23" i="5"/>
  <c r="H23" i="5"/>
  <c r="H29" i="5"/>
  <c r="I29" i="5"/>
  <c r="I35" i="5"/>
  <c r="H35" i="5"/>
  <c r="I53" i="5"/>
  <c r="H53" i="5"/>
  <c r="I47" i="5"/>
  <c r="H47" i="5"/>
  <c r="I26" i="5"/>
  <c r="H26" i="5"/>
  <c r="I44" i="5"/>
  <c r="H44" i="5"/>
  <c r="I32" i="5"/>
  <c r="H32" i="5"/>
  <c r="I65" i="5"/>
  <c r="H65" i="5"/>
  <c r="I38" i="5"/>
  <c r="H38" i="5"/>
  <c r="I56" i="5"/>
  <c r="H56" i="5"/>
  <c r="L125" i="5" l="1"/>
  <c r="K125" i="5"/>
  <c r="J143" i="5"/>
  <c r="J140" i="5"/>
  <c r="L110" i="5"/>
  <c r="K110" i="5"/>
  <c r="M110" i="5" s="1"/>
  <c r="L143" i="5"/>
  <c r="K143" i="5"/>
  <c r="K146" i="5"/>
  <c r="M146" i="5" s="1"/>
  <c r="L146" i="5"/>
  <c r="K128" i="5"/>
  <c r="M128" i="5" s="1"/>
  <c r="L128" i="5"/>
  <c r="J146" i="5"/>
  <c r="J86" i="5"/>
  <c r="L74" i="5"/>
  <c r="L89" i="5"/>
  <c r="K89" i="5"/>
  <c r="J104" i="5"/>
  <c r="J131" i="5"/>
  <c r="L107" i="5"/>
  <c r="K107" i="5"/>
  <c r="K92" i="5"/>
  <c r="M92" i="5" s="1"/>
  <c r="L92" i="5"/>
  <c r="J155" i="5"/>
  <c r="J125" i="5"/>
  <c r="L71" i="5"/>
  <c r="K71" i="5"/>
  <c r="M74" i="5" s="1"/>
  <c r="J80" i="5"/>
  <c r="J44" i="5"/>
  <c r="J56" i="5"/>
  <c r="J23" i="5"/>
  <c r="J38" i="5"/>
  <c r="J26" i="5"/>
  <c r="E52" i="5"/>
  <c r="F52" i="5" s="1"/>
  <c r="G52" i="5" s="1"/>
  <c r="J65" i="5"/>
  <c r="J53" i="5"/>
  <c r="J62" i="5"/>
  <c r="E61" i="5"/>
  <c r="F61" i="5" s="1"/>
  <c r="G61" i="5" s="1"/>
  <c r="E43" i="5"/>
  <c r="F43" i="5" s="1"/>
  <c r="G43" i="5" s="1"/>
  <c r="L32" i="5"/>
  <c r="K32" i="5"/>
  <c r="J32" i="5"/>
  <c r="J35" i="5"/>
  <c r="J29" i="5"/>
  <c r="J47" i="5"/>
  <c r="K23" i="5"/>
  <c r="L23" i="5"/>
  <c r="I41" i="5" l="1"/>
  <c r="H41" i="5"/>
  <c r="H50" i="5"/>
  <c r="I50" i="5"/>
  <c r="J50" i="5" s="1"/>
  <c r="I59" i="5"/>
  <c r="H59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J59" i="5" l="1"/>
  <c r="L41" i="5"/>
  <c r="K41" i="5"/>
  <c r="J41" i="5"/>
  <c r="K59" i="5"/>
  <c r="L59" i="5"/>
  <c r="L50" i="5"/>
  <c r="K50" i="5"/>
</calcChain>
</file>

<file path=xl/sharedStrings.xml><?xml version="1.0" encoding="utf-8"?>
<sst xmlns="http://schemas.openxmlformats.org/spreadsheetml/2006/main" count="344" uniqueCount="169">
  <si>
    <t>DBA 1</t>
  </si>
  <si>
    <t>DBA 2</t>
  </si>
  <si>
    <t>DBA 3</t>
  </si>
  <si>
    <t>ASC</t>
  </si>
  <si>
    <t>ASC/b-actin ratio</t>
  </si>
  <si>
    <t>Figure 5D ASC western blot densitometry</t>
  </si>
  <si>
    <t>beta actin</t>
  </si>
  <si>
    <t>Homo2 1</t>
  </si>
  <si>
    <t>Homo2 2</t>
  </si>
  <si>
    <t>Homo2 3</t>
  </si>
  <si>
    <t>Homo5 1</t>
  </si>
  <si>
    <t>Homo5 2</t>
  </si>
  <si>
    <t>Homo5 3</t>
  </si>
  <si>
    <t>Homo 35 1</t>
  </si>
  <si>
    <t>Homo 35 2</t>
  </si>
  <si>
    <t>Homo 35 3</t>
  </si>
  <si>
    <t>Sample</t>
  </si>
  <si>
    <t>Normalised to average DBA</t>
  </si>
  <si>
    <t>Figure 5A IL1b ELISA per cell protein</t>
  </si>
  <si>
    <t>1 ml media</t>
  </si>
  <si>
    <t>lysate  0.57ml</t>
  </si>
  <si>
    <t>New2 (5/22)</t>
  </si>
  <si>
    <t>IL1b pg/ml</t>
  </si>
  <si>
    <t>pg/well</t>
  </si>
  <si>
    <t>protein ug/25 ul</t>
  </si>
  <si>
    <t>mg/ml</t>
  </si>
  <si>
    <t>IL pg/mg prot</t>
  </si>
  <si>
    <t>IL ng/mg p</t>
  </si>
  <si>
    <t>Homo2 untreat</t>
  </si>
  <si>
    <t>Homo5 untreat</t>
  </si>
  <si>
    <t>Homo35 1</t>
  </si>
  <si>
    <t>Homo35 2</t>
  </si>
  <si>
    <t>Homo35 3</t>
  </si>
  <si>
    <t>Homo35 untreat</t>
  </si>
  <si>
    <t>WT Cas9 1</t>
  </si>
  <si>
    <t>WT Cas9 2</t>
  </si>
  <si>
    <t>WT Cas9 3</t>
  </si>
  <si>
    <t>WT Cas9 untreat</t>
  </si>
  <si>
    <t>Well</t>
  </si>
  <si>
    <t>Sample Name</t>
  </si>
  <si>
    <t>PycardCт</t>
  </si>
  <si>
    <t>Actb</t>
  </si>
  <si>
    <t>delta Ct</t>
  </si>
  <si>
    <t>ddCt</t>
  </si>
  <si>
    <t>2^-ddCt</t>
  </si>
  <si>
    <t>average</t>
  </si>
  <si>
    <t>SD</t>
  </si>
  <si>
    <t>COV</t>
  </si>
  <si>
    <t>Ave sample type</t>
  </si>
  <si>
    <t>Norm to ave WT</t>
  </si>
  <si>
    <t>A1</t>
  </si>
  <si>
    <t>WT0-1</t>
  </si>
  <si>
    <t>A2</t>
  </si>
  <si>
    <t>A3</t>
  </si>
  <si>
    <t>B1</t>
  </si>
  <si>
    <t>WT0-2</t>
  </si>
  <si>
    <t>B2</t>
  </si>
  <si>
    <t>B3</t>
  </si>
  <si>
    <t>C1</t>
  </si>
  <si>
    <t>WT0-3</t>
  </si>
  <si>
    <t>C2</t>
  </si>
  <si>
    <t>C3</t>
  </si>
  <si>
    <t>D1</t>
  </si>
  <si>
    <t>WT0-4</t>
  </si>
  <si>
    <t>D2</t>
  </si>
  <si>
    <t>D3</t>
  </si>
  <si>
    <t>E1</t>
  </si>
  <si>
    <t>WT0-5</t>
  </si>
  <si>
    <t>E2</t>
  </si>
  <si>
    <t>E3</t>
  </si>
  <si>
    <t>F1</t>
  </si>
  <si>
    <t>WT0-6</t>
  </si>
  <si>
    <t>F2</t>
  </si>
  <si>
    <t>F3</t>
  </si>
  <si>
    <t>E4</t>
  </si>
  <si>
    <t>Hom0-1</t>
  </si>
  <si>
    <t>E5</t>
  </si>
  <si>
    <t>E6</t>
  </si>
  <si>
    <t>F4</t>
  </si>
  <si>
    <t>Hom0-2</t>
  </si>
  <si>
    <t>F5</t>
  </si>
  <si>
    <t>F6</t>
  </si>
  <si>
    <t>G4</t>
  </si>
  <si>
    <t>Hom0-3</t>
  </si>
  <si>
    <t>G5</t>
  </si>
  <si>
    <t>G6</t>
  </si>
  <si>
    <t>H4</t>
  </si>
  <si>
    <t>Hom0-4</t>
  </si>
  <si>
    <t>H5</t>
  </si>
  <si>
    <t>H6</t>
  </si>
  <si>
    <t>A7</t>
  </si>
  <si>
    <t>Hom0-5</t>
  </si>
  <si>
    <t>A8</t>
  </si>
  <si>
    <t>A9</t>
  </si>
  <si>
    <t>B7</t>
  </si>
  <si>
    <t>Hom0-6</t>
  </si>
  <si>
    <t>B8</t>
  </si>
  <si>
    <t>B9</t>
  </si>
  <si>
    <t>D10</t>
  </si>
  <si>
    <t>Hom0-7</t>
  </si>
  <si>
    <t>D11</t>
  </si>
  <si>
    <t>D12</t>
  </si>
  <si>
    <t>E10</t>
  </si>
  <si>
    <t>Hom0-8</t>
  </si>
  <si>
    <t>E11</t>
  </si>
  <si>
    <t>E12</t>
  </si>
  <si>
    <t>F10</t>
  </si>
  <si>
    <t>Hom0-9</t>
  </si>
  <si>
    <t>F11</t>
  </si>
  <si>
    <t>F12</t>
  </si>
  <si>
    <t>Figure 5b Pycard qPCR in ESDM WT and 3 edited lines</t>
  </si>
  <si>
    <t>Figure 5c Pycard turnover qPCR in ESDM WT and 3 edited lines</t>
  </si>
  <si>
    <t>% change</t>
  </si>
  <si>
    <t>A4</t>
  </si>
  <si>
    <t>WTo/n-1</t>
  </si>
  <si>
    <t>A5</t>
  </si>
  <si>
    <t>A6</t>
  </si>
  <si>
    <t>B4</t>
  </si>
  <si>
    <t>WTo/n-2</t>
  </si>
  <si>
    <t>B5</t>
  </si>
  <si>
    <t>B6</t>
  </si>
  <si>
    <t>C4</t>
  </si>
  <si>
    <t>WTo/n-3</t>
  </si>
  <si>
    <t>C5</t>
  </si>
  <si>
    <t>C6</t>
  </si>
  <si>
    <t>D4</t>
  </si>
  <si>
    <t>WTo/n-4</t>
  </si>
  <si>
    <t>D5</t>
  </si>
  <si>
    <t>D6</t>
  </si>
  <si>
    <t>WTo/n-5</t>
  </si>
  <si>
    <t>WTo/-6</t>
  </si>
  <si>
    <t>F7</t>
  </si>
  <si>
    <t>Homo/n-1</t>
  </si>
  <si>
    <t>F8</t>
  </si>
  <si>
    <t>F9</t>
  </si>
  <si>
    <t>G7</t>
  </si>
  <si>
    <t>Homo/n-2</t>
  </si>
  <si>
    <t>G8</t>
  </si>
  <si>
    <t>G9</t>
  </si>
  <si>
    <t>H7</t>
  </si>
  <si>
    <t>Homo/n-3</t>
  </si>
  <si>
    <t>H8</t>
  </si>
  <si>
    <t>H9</t>
  </si>
  <si>
    <t>A10</t>
  </si>
  <si>
    <t>Homo/n-4</t>
  </si>
  <si>
    <t>A11</t>
  </si>
  <si>
    <t>A12</t>
  </si>
  <si>
    <t>B10</t>
  </si>
  <si>
    <t>Homo/n-5</t>
  </si>
  <si>
    <t>B11</t>
  </si>
  <si>
    <t>B12</t>
  </si>
  <si>
    <t>C10</t>
  </si>
  <si>
    <t>Homo/n-6</t>
  </si>
  <si>
    <t>C11</t>
  </si>
  <si>
    <t>C12</t>
  </si>
  <si>
    <t>C7</t>
  </si>
  <si>
    <t>Homo/n-7</t>
  </si>
  <si>
    <t>C8</t>
  </si>
  <si>
    <t>C9</t>
  </si>
  <si>
    <t>D7</t>
  </si>
  <si>
    <t>Homo/n-8</t>
  </si>
  <si>
    <t>D8</t>
  </si>
  <si>
    <t>D9</t>
  </si>
  <si>
    <t>E7</t>
  </si>
  <si>
    <t>Homo/n-9</t>
  </si>
  <si>
    <t>E8</t>
  </si>
  <si>
    <t>E9</t>
  </si>
  <si>
    <t>Figure 5D, unedited ASC western blot</t>
  </si>
  <si>
    <t>Figure 5D, unedited b-actin western blot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</si>
</sst>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6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2" fontId="3" fillId="2" borderId="0" xfId="0" applyNumberFormat="1" applyFont="1" applyFill="1" applyBorder="1"/>
    <xf numFmtId="164" fontId="3" fillId="0" borderId="0" xfId="0" applyNumberFormat="1" applyFont="1" applyFill="1" applyBorder="1"/>
    <xf numFmtId="166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1295399</xdr:colOff>
      <xdr:row>176</xdr:row>
      <xdr:rowOff>47625</xdr:rowOff>
    </xdr:from>
    <xdr:to>
      <xdr:col>5</xdr:col>
      <xdr:colOff>839440</xdr:colOff>
      <xdr:row>197</xdr:row>
      <xdr:rowOff>104775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399" y="33575625"/>
          <a:ext cx="3277841" cy="405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177</xdr:row>
      <xdr:rowOff>133350</xdr:rowOff>
    </xdr:from>
    <xdr:to>
      <xdr:col>12</xdr:col>
      <xdr:colOff>219075</xdr:colOff>
      <xdr:row>198</xdr:row>
      <xdr:rowOff>165382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33851850"/>
          <a:ext cx="3257550" cy="4032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6"/>
  <sheetViews>
    <sheetView tabSelected="1" topLeftCell="A172" workbookViewId="0">
      <selection activeCell="S185" sqref="S185"/>
    </sheetView>
  </sheetViews>
  <sheetFormatPr defaultRowHeight="15" x14ac:dyDescent="0.25"/>
  <cols>
    <col min="1" max="1" width="19.42578125" customWidth="1"/>
    <col min="6" max="6" width="12.7109375" customWidth="1"/>
    <col min="7" max="7" width="11.5703125" customWidth="1"/>
  </cols>
  <sheetData>
    <row r="1" spans="1:7" x14ac:dyDescent="0.25">
      <c r="A1" s="1" t="s">
        <v>18</v>
      </c>
      <c r="B1" s="1"/>
      <c r="C1" s="1"/>
      <c r="D1" s="1"/>
      <c r="E1" s="1"/>
      <c r="F1" s="1"/>
      <c r="G1" s="1"/>
    </row>
    <row r="2" spans="1:7" x14ac:dyDescent="0.25">
      <c r="A2" s="3"/>
      <c r="B2" s="3" t="s">
        <v>19</v>
      </c>
      <c r="C2" s="3"/>
      <c r="D2" s="3"/>
      <c r="E2" s="3" t="s">
        <v>20</v>
      </c>
      <c r="F2" s="3"/>
      <c r="G2" s="3"/>
    </row>
    <row r="3" spans="1:7" x14ac:dyDescent="0.25">
      <c r="A3" s="4" t="s">
        <v>21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</row>
    <row r="4" spans="1:7" x14ac:dyDescent="0.25">
      <c r="A4" s="3" t="s">
        <v>37</v>
      </c>
      <c r="B4" s="3">
        <v>1.9770000000000001</v>
      </c>
      <c r="C4" s="3">
        <v>1.9770000000000001</v>
      </c>
      <c r="D4" s="3">
        <v>6.0289999999999999</v>
      </c>
      <c r="E4" s="3">
        <v>0.13746119999999998</v>
      </c>
      <c r="F4" s="5">
        <v>14.382240224878005</v>
      </c>
      <c r="G4" s="6">
        <v>1.4382240224878006E-2</v>
      </c>
    </row>
    <row r="5" spans="1:7" x14ac:dyDescent="0.25">
      <c r="A5" s="3" t="s">
        <v>34</v>
      </c>
      <c r="B5" s="3">
        <v>31.542000000000002</v>
      </c>
      <c r="C5" s="3">
        <v>31.542000000000002</v>
      </c>
      <c r="D5" s="3">
        <v>4.6310000000000002</v>
      </c>
      <c r="E5" s="3">
        <v>0.10558680000000001</v>
      </c>
      <c r="F5" s="5">
        <v>298.73052313357351</v>
      </c>
      <c r="G5" s="6">
        <v>0.29873052313357351</v>
      </c>
    </row>
    <row r="6" spans="1:7" x14ac:dyDescent="0.25">
      <c r="A6" s="3" t="s">
        <v>35</v>
      </c>
      <c r="B6" s="3">
        <v>31.791</v>
      </c>
      <c r="C6" s="3">
        <v>31.791</v>
      </c>
      <c r="D6" s="3">
        <v>5.4829999999999997</v>
      </c>
      <c r="E6" s="3">
        <v>0.1250124</v>
      </c>
      <c r="F6" s="5">
        <v>254.30277316490205</v>
      </c>
      <c r="G6" s="6">
        <v>0.25430277316490207</v>
      </c>
    </row>
    <row r="7" spans="1:7" x14ac:dyDescent="0.25">
      <c r="A7" s="3" t="s">
        <v>36</v>
      </c>
      <c r="B7" s="3">
        <v>39.265000000000001</v>
      </c>
      <c r="C7" s="3">
        <v>39.265000000000001</v>
      </c>
      <c r="D7" s="3">
        <v>6.2469999999999999</v>
      </c>
      <c r="E7" s="3">
        <v>0.14243159999999999</v>
      </c>
      <c r="F7" s="5">
        <v>275.67618421754725</v>
      </c>
      <c r="G7" s="6">
        <v>0.27567618421754725</v>
      </c>
    </row>
    <row r="8" spans="1:7" x14ac:dyDescent="0.25">
      <c r="A8" s="3" t="s">
        <v>28</v>
      </c>
      <c r="B8" s="3">
        <v>1.782</v>
      </c>
      <c r="C8" s="3">
        <v>1.782</v>
      </c>
      <c r="D8" s="3">
        <v>5.03</v>
      </c>
      <c r="E8" s="3">
        <v>0.11468400000000001</v>
      </c>
      <c r="F8" s="5">
        <v>15.538348854242962</v>
      </c>
      <c r="G8" s="6">
        <v>1.5538348854242962E-2</v>
      </c>
    </row>
    <row r="9" spans="1:7" x14ac:dyDescent="0.25">
      <c r="A9" s="3" t="s">
        <v>7</v>
      </c>
      <c r="B9" s="3">
        <v>16.800999999999998</v>
      </c>
      <c r="C9" s="3">
        <v>16.800999999999998</v>
      </c>
      <c r="D9" s="3">
        <v>4.5170000000000003</v>
      </c>
      <c r="E9" s="3">
        <v>0.1029876</v>
      </c>
      <c r="F9" s="5">
        <v>163.13614454555693</v>
      </c>
      <c r="G9" s="6">
        <v>0.16313614454555694</v>
      </c>
    </row>
    <row r="10" spans="1:7" x14ac:dyDescent="0.25">
      <c r="A10" s="3" t="s">
        <v>8</v>
      </c>
      <c r="B10" s="3">
        <v>18.853000000000002</v>
      </c>
      <c r="C10" s="3">
        <v>18.853000000000002</v>
      </c>
      <c r="D10" s="3">
        <v>5.6559999999999997</v>
      </c>
      <c r="E10" s="3">
        <v>0.12895679999999998</v>
      </c>
      <c r="F10" s="5">
        <v>146.1962455644061</v>
      </c>
      <c r="G10" s="6">
        <v>0.14619624556440611</v>
      </c>
    </row>
    <row r="11" spans="1:7" x14ac:dyDescent="0.25">
      <c r="A11" s="3" t="s">
        <v>9</v>
      </c>
      <c r="B11" s="3">
        <v>18.728999999999999</v>
      </c>
      <c r="C11" s="3">
        <v>18.728999999999999</v>
      </c>
      <c r="D11" s="3">
        <v>5.4089999999999998</v>
      </c>
      <c r="E11" s="3">
        <v>0.1233252</v>
      </c>
      <c r="F11" s="5">
        <v>151.86677175467787</v>
      </c>
      <c r="G11" s="6">
        <v>0.15186677175467786</v>
      </c>
    </row>
    <row r="12" spans="1:7" x14ac:dyDescent="0.25">
      <c r="A12" s="3" t="s">
        <v>29</v>
      </c>
      <c r="B12" s="3">
        <v>1.879</v>
      </c>
      <c r="C12" s="3">
        <v>1.879</v>
      </c>
      <c r="D12" s="3">
        <v>5.577</v>
      </c>
      <c r="E12" s="3">
        <v>0.12715560000000001</v>
      </c>
      <c r="F12" s="5">
        <v>14.777170647615991</v>
      </c>
      <c r="G12" s="6">
        <v>1.4777170647615991E-2</v>
      </c>
    </row>
    <row r="13" spans="1:7" x14ac:dyDescent="0.25">
      <c r="A13" s="3" t="s">
        <v>10</v>
      </c>
      <c r="B13" s="3">
        <v>18.507000000000001</v>
      </c>
      <c r="C13" s="3">
        <v>18.507000000000001</v>
      </c>
      <c r="D13" s="3">
        <v>5.1970000000000001</v>
      </c>
      <c r="E13" s="3">
        <v>0.1184916</v>
      </c>
      <c r="F13" s="5">
        <v>156.18828676463141</v>
      </c>
      <c r="G13" s="6">
        <v>0.15618828676463142</v>
      </c>
    </row>
    <row r="14" spans="1:7" x14ac:dyDescent="0.25">
      <c r="A14" s="3" t="s">
        <v>11</v>
      </c>
      <c r="B14" s="3">
        <v>14.135999999999999</v>
      </c>
      <c r="C14" s="3">
        <v>14.135999999999999</v>
      </c>
      <c r="D14" s="3">
        <v>6.5389999999999997</v>
      </c>
      <c r="E14" s="3">
        <v>0.14908920000000001</v>
      </c>
      <c r="F14" s="5">
        <v>94.81572105826578</v>
      </c>
      <c r="G14" s="6">
        <v>9.4815721058265773E-2</v>
      </c>
    </row>
    <row r="15" spans="1:7" x14ac:dyDescent="0.25">
      <c r="A15" s="3" t="s">
        <v>12</v>
      </c>
      <c r="B15" s="3">
        <v>28.228999999999999</v>
      </c>
      <c r="C15" s="3">
        <v>28.228999999999999</v>
      </c>
      <c r="D15" s="3">
        <v>5.9429999999999996</v>
      </c>
      <c r="E15" s="3">
        <v>0.13550039999999999</v>
      </c>
      <c r="F15" s="5">
        <v>208.3314883203297</v>
      </c>
      <c r="G15" s="6">
        <v>0.20833148832032969</v>
      </c>
    </row>
    <row r="16" spans="1:7" x14ac:dyDescent="0.25">
      <c r="A16" s="3" t="s">
        <v>33</v>
      </c>
      <c r="B16" s="3">
        <v>2.1240000000000001</v>
      </c>
      <c r="C16" s="3">
        <v>2.1240000000000001</v>
      </c>
      <c r="D16" s="3">
        <v>6.9589999999999996</v>
      </c>
      <c r="E16" s="3">
        <v>0.15866520000000001</v>
      </c>
      <c r="F16" s="5">
        <v>13.386678364253788</v>
      </c>
      <c r="G16" s="6">
        <v>1.3386678364253788E-2</v>
      </c>
    </row>
    <row r="17" spans="1:13" x14ac:dyDescent="0.25">
      <c r="A17" s="3" t="s">
        <v>30</v>
      </c>
      <c r="B17" s="3">
        <v>20.09</v>
      </c>
      <c r="C17" s="3">
        <v>20.09</v>
      </c>
      <c r="D17" s="3">
        <v>5.2270000000000003</v>
      </c>
      <c r="E17" s="3">
        <v>0.11917560000000001</v>
      </c>
      <c r="F17" s="5">
        <v>168.57477537348248</v>
      </c>
      <c r="G17" s="6">
        <v>0.16857477537348248</v>
      </c>
    </row>
    <row r="18" spans="1:13" x14ac:dyDescent="0.25">
      <c r="A18" s="3" t="s">
        <v>31</v>
      </c>
      <c r="B18" s="3">
        <v>11.057</v>
      </c>
      <c r="C18" s="3">
        <v>11.057</v>
      </c>
      <c r="D18" s="3">
        <v>5.4859999999999998</v>
      </c>
      <c r="E18" s="3">
        <v>0.12508079999999999</v>
      </c>
      <c r="F18" s="5">
        <v>88.398858977556912</v>
      </c>
      <c r="G18" s="6">
        <v>8.8398858977556907E-2</v>
      </c>
    </row>
    <row r="19" spans="1:13" x14ac:dyDescent="0.25">
      <c r="A19" s="3" t="s">
        <v>32</v>
      </c>
      <c r="B19" s="3">
        <v>12.608000000000001</v>
      </c>
      <c r="C19" s="3">
        <v>12.608000000000001</v>
      </c>
      <c r="D19" s="3">
        <v>6.3760000000000003</v>
      </c>
      <c r="E19" s="3">
        <v>0.1453728</v>
      </c>
      <c r="F19" s="5">
        <v>86.728741552752652</v>
      </c>
      <c r="G19" s="6">
        <v>8.6728741552752647E-2</v>
      </c>
    </row>
    <row r="21" spans="1:13" x14ac:dyDescent="0.25">
      <c r="A21" s="1" t="s">
        <v>110</v>
      </c>
    </row>
    <row r="22" spans="1:13" x14ac:dyDescent="0.25">
      <c r="A22" t="s">
        <v>38</v>
      </c>
      <c r="B22" t="s">
        <v>39</v>
      </c>
      <c r="C22" t="s">
        <v>40</v>
      </c>
      <c r="D22" t="s">
        <v>41</v>
      </c>
      <c r="E22" t="s">
        <v>42</v>
      </c>
      <c r="F22" t="s">
        <v>43</v>
      </c>
      <c r="G22" t="s">
        <v>44</v>
      </c>
      <c r="H22" t="s">
        <v>45</v>
      </c>
      <c r="I22" t="s">
        <v>46</v>
      </c>
      <c r="J22" t="s">
        <v>47</v>
      </c>
      <c r="K22" t="s">
        <v>48</v>
      </c>
      <c r="L22" t="s">
        <v>46</v>
      </c>
      <c r="M22" t="s">
        <v>49</v>
      </c>
    </row>
    <row r="23" spans="1:13" x14ac:dyDescent="0.25">
      <c r="A23" t="s">
        <v>50</v>
      </c>
      <c r="B23" t="s">
        <v>51</v>
      </c>
      <c r="C23">
        <v>24.415519714355469</v>
      </c>
      <c r="D23">
        <v>18.599496841430664</v>
      </c>
      <c r="E23">
        <f>C23-D23</f>
        <v>5.8160228729248047</v>
      </c>
      <c r="F23">
        <f>E23-(AVERAGE($E$2:$E$4))</f>
        <v>5.678561672924805</v>
      </c>
      <c r="G23">
        <f>2^-F23</f>
        <v>1.952462063357583E-2</v>
      </c>
      <c r="H23">
        <f>AVERAGE(G23:G25)</f>
        <v>2.029964863409657E-2</v>
      </c>
      <c r="I23">
        <f>STDEV(G23:G25)</f>
        <v>7.6105580973744079E-4</v>
      </c>
      <c r="J23">
        <f>I23/H23</f>
        <v>3.7491082897815456E-2</v>
      </c>
      <c r="K23">
        <f>AVERAGE(H23,H29)</f>
        <v>1.820710626997038E-2</v>
      </c>
      <c r="L23">
        <f>STDEV(H23,H29)</f>
        <v>2.9593017911875175E-3</v>
      </c>
      <c r="M23" s="7">
        <f>K23/AVERAGE(K$23,K$32)</f>
        <v>1.0487345271921922</v>
      </c>
    </row>
    <row r="24" spans="1:13" x14ac:dyDescent="0.25">
      <c r="A24" t="s">
        <v>52</v>
      </c>
      <c r="B24" t="s">
        <v>51</v>
      </c>
      <c r="C24">
        <v>23.843254089355469</v>
      </c>
      <c r="D24">
        <v>18.085433959960937</v>
      </c>
      <c r="E24">
        <f t="shared" ref="E24:E67" si="0">C24-D24</f>
        <v>5.7578201293945312</v>
      </c>
      <c r="F24">
        <f>E24-(AVERAGE($E$2:$E$4))</f>
        <v>5.6203589293945315</v>
      </c>
      <c r="G24">
        <f>2^-F24</f>
        <v>2.0328408339132856E-2</v>
      </c>
    </row>
    <row r="25" spans="1:13" x14ac:dyDescent="0.25">
      <c r="A25" t="s">
        <v>53</v>
      </c>
      <c r="B25" t="s">
        <v>51</v>
      </c>
      <c r="C25">
        <v>23.821001052856445</v>
      </c>
      <c r="D25">
        <v>18.113224029541016</v>
      </c>
      <c r="E25">
        <f t="shared" si="0"/>
        <v>5.7077770233154297</v>
      </c>
      <c r="F25">
        <f>E25-(AVERAGE($E$2:$E$4))</f>
        <v>5.57031582331543</v>
      </c>
      <c r="G25">
        <f>2^-F25</f>
        <v>2.1045916929581025E-2</v>
      </c>
    </row>
    <row r="26" spans="1:13" x14ac:dyDescent="0.25">
      <c r="A26" t="s">
        <v>54</v>
      </c>
      <c r="B26" t="s">
        <v>55</v>
      </c>
      <c r="C26">
        <v>24.383916854858398</v>
      </c>
      <c r="D26">
        <v>19.025894165039063</v>
      </c>
      <c r="E26">
        <f t="shared" si="0"/>
        <v>5.3580226898193359</v>
      </c>
      <c r="F26">
        <f>E26-(AVERAGE($E$2:$E$4))</f>
        <v>5.2205614898193362</v>
      </c>
      <c r="G26">
        <f>2^-F26</f>
        <v>2.6819729750181501E-2</v>
      </c>
      <c r="H26">
        <f>AVERAGE(G26:G28)</f>
        <v>2.7424309925260973E-2</v>
      </c>
      <c r="I26">
        <f>STDEV(G26:G28)</f>
        <v>6.8316439293019001E-4</v>
      </c>
      <c r="J26">
        <f>I26/H26</f>
        <v>2.4910905499245264E-2</v>
      </c>
    </row>
    <row r="27" spans="1:13" x14ac:dyDescent="0.25">
      <c r="A27" t="s">
        <v>56</v>
      </c>
      <c r="B27" t="s">
        <v>55</v>
      </c>
      <c r="C27">
        <v>23.985136032104492</v>
      </c>
      <c r="D27">
        <v>18.652072906494141</v>
      </c>
      <c r="E27">
        <f t="shared" si="0"/>
        <v>5.3330631256103516</v>
      </c>
      <c r="F27">
        <f t="shared" ref="F27:F49" si="1">E27-(AVERAGE($E$2:$E$4))</f>
        <v>5.1956019256103518</v>
      </c>
      <c r="G27">
        <f t="shared" ref="G27:G67" si="2">2^-F27</f>
        <v>2.7287765537521779E-2</v>
      </c>
    </row>
    <row r="28" spans="1:13" x14ac:dyDescent="0.25">
      <c r="A28" t="s">
        <v>57</v>
      </c>
      <c r="B28" t="s">
        <v>55</v>
      </c>
      <c r="C28">
        <v>24.248788833618164</v>
      </c>
      <c r="D28">
        <v>18.961397171020508</v>
      </c>
      <c r="E28">
        <f t="shared" si="0"/>
        <v>5.2873916625976562</v>
      </c>
      <c r="F28">
        <f t="shared" si="1"/>
        <v>5.1499304625976565</v>
      </c>
      <c r="G28">
        <f t="shared" si="2"/>
        <v>2.8165434488079635E-2</v>
      </c>
    </row>
    <row r="29" spans="1:13" x14ac:dyDescent="0.25">
      <c r="A29" t="s">
        <v>58</v>
      </c>
      <c r="B29" t="s">
        <v>59</v>
      </c>
      <c r="C29">
        <v>24.401079177856445</v>
      </c>
      <c r="D29">
        <v>18.226202011108398</v>
      </c>
      <c r="E29">
        <f t="shared" si="0"/>
        <v>6.1748771667480469</v>
      </c>
      <c r="F29">
        <f t="shared" si="1"/>
        <v>6.0374159667480471</v>
      </c>
      <c r="G29">
        <f t="shared" si="2"/>
        <v>1.522497883980988E-2</v>
      </c>
      <c r="H29">
        <f>AVERAGE(G29:G31)</f>
        <v>1.611456390584419E-2</v>
      </c>
      <c r="I29">
        <f>STDEV(G29:G31)</f>
        <v>8.4212881294823633E-4</v>
      </c>
      <c r="J29">
        <f>I29/H29</f>
        <v>5.2258864581673573E-2</v>
      </c>
    </row>
    <row r="30" spans="1:13" x14ac:dyDescent="0.25">
      <c r="A30" t="s">
        <v>60</v>
      </c>
      <c r="B30" t="s">
        <v>59</v>
      </c>
      <c r="C30">
        <v>23.96990966796875</v>
      </c>
      <c r="D30">
        <v>17.886301040649414</v>
      </c>
      <c r="E30">
        <f t="shared" si="0"/>
        <v>6.0836086273193359</v>
      </c>
      <c r="F30">
        <f t="shared" si="1"/>
        <v>5.9461474273193362</v>
      </c>
      <c r="G30">
        <f t="shared" si="2"/>
        <v>1.6219268589454532E-2</v>
      </c>
    </row>
    <row r="31" spans="1:13" x14ac:dyDescent="0.25">
      <c r="A31" t="s">
        <v>61</v>
      </c>
      <c r="B31" t="s">
        <v>59</v>
      </c>
      <c r="C31">
        <v>23.961189270019531</v>
      </c>
      <c r="D31">
        <v>17.936847686767578</v>
      </c>
      <c r="E31">
        <f t="shared" si="0"/>
        <v>6.0243415832519531</v>
      </c>
      <c r="F31">
        <f t="shared" si="1"/>
        <v>5.8868803832519534</v>
      </c>
      <c r="G31">
        <f t="shared" si="2"/>
        <v>1.6899444288268162E-2</v>
      </c>
    </row>
    <row r="32" spans="1:13" x14ac:dyDescent="0.25">
      <c r="A32" t="s">
        <v>62</v>
      </c>
      <c r="B32" t="s">
        <v>63</v>
      </c>
      <c r="C32">
        <v>24.367561340332031</v>
      </c>
      <c r="D32">
        <v>18.38694953918457</v>
      </c>
      <c r="E32">
        <f t="shared" si="0"/>
        <v>5.9806118011474609</v>
      </c>
      <c r="F32">
        <f>E32-(AVERAGE($E$2:$E$4))</f>
        <v>5.8431506011474612</v>
      </c>
      <c r="G32">
        <f t="shared" si="2"/>
        <v>1.7419528669695844E-2</v>
      </c>
      <c r="H32">
        <f>AVERAGE(G32:G34)</f>
        <v>1.7685647801650786E-2</v>
      </c>
      <c r="I32">
        <f>STDEV(G32:G34)</f>
        <v>4.08423601678329E-4</v>
      </c>
      <c r="J32">
        <f>I32/H32</f>
        <v>2.3093505324707789E-2</v>
      </c>
      <c r="K32">
        <f>AVERAGE(H32,H35,H38)</f>
        <v>1.6514943587045011E-2</v>
      </c>
      <c r="L32">
        <f>STDEV(H32,H35,H38)</f>
        <v>1.4768765144265116E-3</v>
      </c>
      <c r="M32" s="7">
        <f>K32/AVERAGE(K$23,K$32)</f>
        <v>0.95126547280780771</v>
      </c>
    </row>
    <row r="33" spans="1:13" x14ac:dyDescent="0.25">
      <c r="A33" t="s">
        <v>64</v>
      </c>
      <c r="B33" t="s">
        <v>63</v>
      </c>
      <c r="C33">
        <v>23.94105339050293</v>
      </c>
      <c r="D33">
        <v>17.965566635131836</v>
      </c>
      <c r="E33">
        <f t="shared" si="0"/>
        <v>5.9754867553710937</v>
      </c>
      <c r="F33">
        <f t="shared" si="1"/>
        <v>5.838025555371094</v>
      </c>
      <c r="G33">
        <f t="shared" si="2"/>
        <v>1.7481520039702724E-2</v>
      </c>
    </row>
    <row r="34" spans="1:13" x14ac:dyDescent="0.25">
      <c r="A34" t="s">
        <v>65</v>
      </c>
      <c r="B34" t="s">
        <v>63</v>
      </c>
      <c r="C34">
        <v>23.892404556274414</v>
      </c>
      <c r="D34">
        <v>17.971525192260742</v>
      </c>
      <c r="E34">
        <f t="shared" si="0"/>
        <v>5.9208793640136719</v>
      </c>
      <c r="F34">
        <f t="shared" si="1"/>
        <v>5.7834181640136721</v>
      </c>
      <c r="G34">
        <f t="shared" si="2"/>
        <v>1.8155894695553787E-2</v>
      </c>
    </row>
    <row r="35" spans="1:13" x14ac:dyDescent="0.25">
      <c r="A35" t="s">
        <v>66</v>
      </c>
      <c r="B35" t="s">
        <v>67</v>
      </c>
      <c r="C35">
        <v>24.236476898193359</v>
      </c>
      <c r="D35">
        <v>18.036228179931641</v>
      </c>
      <c r="E35">
        <f t="shared" si="0"/>
        <v>6.2002487182617187</v>
      </c>
      <c r="F35">
        <f t="shared" si="1"/>
        <v>6.062787518261719</v>
      </c>
      <c r="G35">
        <f t="shared" si="2"/>
        <v>1.4959569634197711E-2</v>
      </c>
      <c r="H35">
        <f>AVERAGE(G35:G37)</f>
        <v>1.485569531609649E-2</v>
      </c>
      <c r="I35">
        <f>STDEV(G35:G37)</f>
        <v>4.240895985280405E-4</v>
      </c>
      <c r="J35">
        <f>I35/H35</f>
        <v>2.8547273587963912E-2</v>
      </c>
    </row>
    <row r="36" spans="1:13" x14ac:dyDescent="0.25">
      <c r="A36" t="s">
        <v>68</v>
      </c>
      <c r="B36" t="s">
        <v>67</v>
      </c>
      <c r="C36">
        <v>23.94464111328125</v>
      </c>
      <c r="D36">
        <v>17.688322067260742</v>
      </c>
      <c r="E36">
        <f t="shared" si="0"/>
        <v>6.2563190460205078</v>
      </c>
      <c r="F36">
        <f t="shared" si="1"/>
        <v>6.1188578460205081</v>
      </c>
      <c r="G36">
        <f t="shared" si="2"/>
        <v>1.4389319280842246E-2</v>
      </c>
    </row>
    <row r="37" spans="1:13" x14ac:dyDescent="0.25">
      <c r="A37" t="s">
        <v>69</v>
      </c>
      <c r="B37" t="s">
        <v>67</v>
      </c>
      <c r="C37">
        <v>23.916965484619141</v>
      </c>
      <c r="D37">
        <v>17.741445541381836</v>
      </c>
      <c r="E37">
        <f>C37-D37</f>
        <v>6.1755199432373047</v>
      </c>
      <c r="F37">
        <f t="shared" si="1"/>
        <v>6.038058743237305</v>
      </c>
      <c r="G37">
        <f t="shared" si="2"/>
        <v>1.521819703324951E-2</v>
      </c>
    </row>
    <row r="38" spans="1:13" x14ac:dyDescent="0.25">
      <c r="A38" t="s">
        <v>70</v>
      </c>
      <c r="B38" t="s">
        <v>71</v>
      </c>
      <c r="C38">
        <v>24.232456207275391</v>
      </c>
      <c r="D38">
        <v>18.122491836547852</v>
      </c>
      <c r="E38">
        <f t="shared" si="0"/>
        <v>6.1099643707275391</v>
      </c>
      <c r="F38">
        <f>E38-(AVERAGE($E$2:$E$4))</f>
        <v>5.9725031707275393</v>
      </c>
      <c r="G38">
        <f t="shared" si="2"/>
        <v>1.5925658414402459E-2</v>
      </c>
      <c r="H38">
        <f>AVERAGE(G38:G40)</f>
        <v>1.7003487643387754E-2</v>
      </c>
      <c r="I38">
        <f>STDEV(G38:G40)</f>
        <v>1.2953604950060413E-3</v>
      </c>
      <c r="J38">
        <f>I38/H38</f>
        <v>7.6182047011383328E-2</v>
      </c>
    </row>
    <row r="39" spans="1:13" x14ac:dyDescent="0.25">
      <c r="A39" t="s">
        <v>72</v>
      </c>
      <c r="B39" t="s">
        <v>71</v>
      </c>
      <c r="C39">
        <v>23.752681732177734</v>
      </c>
      <c r="D39">
        <v>17.706388473510742</v>
      </c>
      <c r="E39">
        <f t="shared" si="0"/>
        <v>6.0462932586669922</v>
      </c>
      <c r="F39">
        <f t="shared" si="1"/>
        <v>5.9088320586669925</v>
      </c>
      <c r="G39">
        <f t="shared" si="2"/>
        <v>1.6644253090491699E-2</v>
      </c>
    </row>
    <row r="40" spans="1:13" x14ac:dyDescent="0.25">
      <c r="A40" t="s">
        <v>73</v>
      </c>
      <c r="B40" t="s">
        <v>71</v>
      </c>
      <c r="C40">
        <v>23.691665649414063</v>
      </c>
      <c r="D40">
        <v>17.793230056762695</v>
      </c>
      <c r="E40">
        <f t="shared" si="0"/>
        <v>5.8984355926513672</v>
      </c>
      <c r="F40">
        <f>E40-(AVERAGE($E$2:$E$4))</f>
        <v>5.7609743926513675</v>
      </c>
      <c r="G40">
        <f t="shared" si="2"/>
        <v>1.8440551425269104E-2</v>
      </c>
    </row>
    <row r="41" spans="1:13" s="1" customFormat="1" x14ac:dyDescent="0.25">
      <c r="A41" t="s">
        <v>74</v>
      </c>
      <c r="B41" t="s">
        <v>75</v>
      </c>
      <c r="C41">
        <v>25.988304138183594</v>
      </c>
      <c r="D41">
        <v>17.850942611694336</v>
      </c>
      <c r="E41">
        <f t="shared" si="0"/>
        <v>8.1373615264892578</v>
      </c>
      <c r="F41">
        <f t="shared" si="1"/>
        <v>7.9999003264892581</v>
      </c>
      <c r="G41">
        <f t="shared" si="2"/>
        <v>3.9065198859359633E-3</v>
      </c>
      <c r="H41">
        <f>AVERAGE(G41:G43)</f>
        <v>3.9635279116964506E-3</v>
      </c>
      <c r="I41">
        <f>STDEV(G41:G43)</f>
        <v>5.7047988151083824E-5</v>
      </c>
      <c r="J41">
        <f>I41/H41</f>
        <v>1.4393234871068793E-2</v>
      </c>
      <c r="K41">
        <f>AVERAGE(H41,H44,H47)</f>
        <v>3.42507758840415E-3</v>
      </c>
      <c r="L41">
        <f>STDEV(H41,H44,H47)</f>
        <v>5.374516434414853E-4</v>
      </c>
      <c r="M41" s="7">
        <f>K41/AVERAGE(K$23,K$32)</f>
        <v>0.19728544844031623</v>
      </c>
    </row>
    <row r="42" spans="1:13" x14ac:dyDescent="0.25">
      <c r="A42" t="s">
        <v>76</v>
      </c>
      <c r="B42" t="s">
        <v>75</v>
      </c>
      <c r="C42">
        <v>26.033205032348633</v>
      </c>
      <c r="D42">
        <v>17.937376022338867</v>
      </c>
      <c r="E42">
        <f t="shared" si="0"/>
        <v>8.0958290100097656</v>
      </c>
      <c r="F42">
        <f t="shared" si="1"/>
        <v>7.9583678100097659</v>
      </c>
      <c r="G42">
        <f t="shared" si="2"/>
        <v>4.0206157784325848E-3</v>
      </c>
    </row>
    <row r="43" spans="1:13" x14ac:dyDescent="0.25">
      <c r="A43" t="s">
        <v>77</v>
      </c>
      <c r="B43" t="s">
        <v>75</v>
      </c>
      <c r="C43">
        <v>26.198917388916016</v>
      </c>
      <c r="D43">
        <v>18.082427978515625</v>
      </c>
      <c r="E43">
        <f>C43-D43</f>
        <v>8.1164894104003906</v>
      </c>
      <c r="F43">
        <f t="shared" si="1"/>
        <v>7.9790282104003909</v>
      </c>
      <c r="G43">
        <f t="shared" si="2"/>
        <v>3.9634480707208038E-3</v>
      </c>
    </row>
    <row r="44" spans="1:13" x14ac:dyDescent="0.25">
      <c r="A44" t="s">
        <v>78</v>
      </c>
      <c r="B44" t="s">
        <v>79</v>
      </c>
      <c r="C44">
        <v>26.325885772705078</v>
      </c>
      <c r="D44">
        <v>17.713651657104492</v>
      </c>
      <c r="E44">
        <f t="shared" si="0"/>
        <v>8.6122341156005859</v>
      </c>
      <c r="F44">
        <f t="shared" si="1"/>
        <v>8.4747729156005853</v>
      </c>
      <c r="G44">
        <f t="shared" si="2"/>
        <v>2.8108595511163181E-3</v>
      </c>
      <c r="H44">
        <f>AVERAGE(G44:G46)</f>
        <v>2.8886302232498215E-3</v>
      </c>
      <c r="I44">
        <f>STDEV(G44:G46)</f>
        <v>6.7452513177871336E-5</v>
      </c>
      <c r="J44">
        <f>I44/H44</f>
        <v>2.3351037676945938E-2</v>
      </c>
    </row>
    <row r="45" spans="1:13" x14ac:dyDescent="0.25">
      <c r="A45" t="s">
        <v>80</v>
      </c>
      <c r="B45" t="s">
        <v>79</v>
      </c>
      <c r="C45">
        <v>26.527679443359375</v>
      </c>
      <c r="D45">
        <v>17.9722900390625</v>
      </c>
      <c r="E45">
        <f t="shared" si="0"/>
        <v>8.555389404296875</v>
      </c>
      <c r="F45">
        <f t="shared" si="1"/>
        <v>8.4179282042968744</v>
      </c>
      <c r="G45">
        <f t="shared" si="2"/>
        <v>2.9238232089894445E-3</v>
      </c>
    </row>
    <row r="46" spans="1:13" x14ac:dyDescent="0.25">
      <c r="A46" t="s">
        <v>81</v>
      </c>
      <c r="B46" t="s">
        <v>79</v>
      </c>
      <c r="C46">
        <v>26.095695495605469</v>
      </c>
      <c r="D46">
        <v>17.5439453125</v>
      </c>
      <c r="E46">
        <f t="shared" si="0"/>
        <v>8.5517501831054687</v>
      </c>
      <c r="F46">
        <f t="shared" si="1"/>
        <v>8.4142889831054681</v>
      </c>
      <c r="G46">
        <f t="shared" si="2"/>
        <v>2.9312079096437019E-3</v>
      </c>
    </row>
    <row r="47" spans="1:13" x14ac:dyDescent="0.25">
      <c r="A47" t="s">
        <v>82</v>
      </c>
      <c r="B47" t="s">
        <v>83</v>
      </c>
      <c r="C47">
        <v>26.315481185913086</v>
      </c>
      <c r="D47">
        <v>18.003255844116211</v>
      </c>
      <c r="E47">
        <f t="shared" si="0"/>
        <v>8.312225341796875</v>
      </c>
      <c r="F47">
        <f t="shared" si="1"/>
        <v>8.1747641417968744</v>
      </c>
      <c r="G47">
        <f t="shared" si="2"/>
        <v>3.4605950787281272E-3</v>
      </c>
      <c r="H47">
        <f>AVERAGE(G47:G49)</f>
        <v>3.4230746302661777E-3</v>
      </c>
      <c r="I47">
        <f>STDEV(G47:G49)</f>
        <v>3.250159037835286E-5</v>
      </c>
      <c r="J47">
        <f>I47/H47</f>
        <v>9.4948529871303287E-3</v>
      </c>
    </row>
    <row r="48" spans="1:13" x14ac:dyDescent="0.25">
      <c r="A48" t="s">
        <v>84</v>
      </c>
      <c r="B48" t="s">
        <v>83</v>
      </c>
      <c r="C48">
        <v>25.963226318359375</v>
      </c>
      <c r="D48">
        <v>17.627649307250977</v>
      </c>
      <c r="E48">
        <f t="shared" si="0"/>
        <v>8.3355770111083984</v>
      </c>
      <c r="F48">
        <f t="shared" si="1"/>
        <v>8.1981158111083978</v>
      </c>
      <c r="G48">
        <f t="shared" si="2"/>
        <v>3.4050322761716933E-3</v>
      </c>
    </row>
    <row r="49" spans="1:22" x14ac:dyDescent="0.25">
      <c r="A49" t="s">
        <v>85</v>
      </c>
      <c r="B49" t="s">
        <v>83</v>
      </c>
      <c r="C49">
        <v>25.880163192749023</v>
      </c>
      <c r="D49">
        <v>17.543977737426758</v>
      </c>
      <c r="E49">
        <f t="shared" si="0"/>
        <v>8.3361854553222656</v>
      </c>
      <c r="F49">
        <f t="shared" si="1"/>
        <v>8.198724255322265</v>
      </c>
      <c r="G49">
        <f t="shared" si="2"/>
        <v>3.4035965358987117E-3</v>
      </c>
    </row>
    <row r="50" spans="1:22" x14ac:dyDescent="0.25">
      <c r="A50" t="s">
        <v>86</v>
      </c>
      <c r="B50" t="s">
        <v>87</v>
      </c>
      <c r="H50">
        <f>AVERAGE(G51,G52)</f>
        <v>4.8554540321375014E-3</v>
      </c>
      <c r="I50">
        <f>STDEV(G51:G52)</f>
        <v>7.1266065034728064E-4</v>
      </c>
      <c r="J50">
        <f>I50/H50</f>
        <v>0.14677528520099042</v>
      </c>
      <c r="K50">
        <f>AVERAGE(H50,H53,H56)</f>
        <v>8.9310404822722997E-3</v>
      </c>
      <c r="L50">
        <f>STDEV(H50,H53,H56)</f>
        <v>7.4694424133091497E-3</v>
      </c>
      <c r="M50" s="7">
        <f>K50/AVERAGE(K$23,K$32)</f>
        <v>0.51443048547249481</v>
      </c>
    </row>
    <row r="51" spans="1:22" x14ac:dyDescent="0.25">
      <c r="A51" t="s">
        <v>88</v>
      </c>
      <c r="B51" t="s">
        <v>87</v>
      </c>
      <c r="C51">
        <v>25.176740646362305</v>
      </c>
      <c r="D51">
        <v>17.495561599731445</v>
      </c>
      <c r="E51">
        <f t="shared" si="0"/>
        <v>7.6811790466308594</v>
      </c>
      <c r="F51">
        <f t="shared" ref="F51:F67" si="3">E51-(AVERAGE($E$2:$E$4))</f>
        <v>7.5437178466308596</v>
      </c>
      <c r="G51">
        <f t="shared" si="2"/>
        <v>5.3593812106828781E-3</v>
      </c>
    </row>
    <row r="52" spans="1:22" x14ac:dyDescent="0.25">
      <c r="A52" t="s">
        <v>89</v>
      </c>
      <c r="B52" t="s">
        <v>87</v>
      </c>
      <c r="C52">
        <v>26.046548843383789</v>
      </c>
      <c r="D52">
        <v>18.064825057983398</v>
      </c>
      <c r="E52">
        <f t="shared" si="0"/>
        <v>7.9817237854003906</v>
      </c>
      <c r="F52">
        <f t="shared" si="3"/>
        <v>7.8442625854003909</v>
      </c>
      <c r="G52">
        <f t="shared" si="2"/>
        <v>4.3515268535921237E-3</v>
      </c>
      <c r="V52" s="1" t="s">
        <v>5</v>
      </c>
    </row>
    <row r="53" spans="1:22" x14ac:dyDescent="0.25">
      <c r="A53" t="s">
        <v>90</v>
      </c>
      <c r="B53" t="s">
        <v>91</v>
      </c>
      <c r="C53">
        <v>25.116731643676758</v>
      </c>
      <c r="D53">
        <v>19.137350082397461</v>
      </c>
      <c r="E53">
        <f t="shared" si="0"/>
        <v>5.9793815612792969</v>
      </c>
      <c r="F53">
        <f t="shared" si="3"/>
        <v>5.8419203612792971</v>
      </c>
      <c r="G53">
        <f t="shared" si="2"/>
        <v>1.743438928667243E-2</v>
      </c>
      <c r="H53">
        <f>AVERAGE(G53:G55)</f>
        <v>1.7551748432698813E-2</v>
      </c>
      <c r="I53">
        <f>STDEV(G53:G55)</f>
        <v>3.2103803285604454E-4</v>
      </c>
      <c r="J53">
        <f>I53/H53</f>
        <v>1.8290943155153273E-2</v>
      </c>
    </row>
    <row r="54" spans="1:22" x14ac:dyDescent="0.25">
      <c r="A54" t="s">
        <v>92</v>
      </c>
      <c r="B54" t="s">
        <v>91</v>
      </c>
      <c r="C54">
        <v>24.927412033081055</v>
      </c>
      <c r="D54">
        <v>18.987258911132812</v>
      </c>
      <c r="E54">
        <f t="shared" si="0"/>
        <v>5.9401531219482422</v>
      </c>
      <c r="F54">
        <f t="shared" si="3"/>
        <v>5.8026919219482425</v>
      </c>
      <c r="G54">
        <f t="shared" si="2"/>
        <v>1.7914953114156359E-2</v>
      </c>
    </row>
    <row r="55" spans="1:22" x14ac:dyDescent="0.25">
      <c r="A55" t="s">
        <v>93</v>
      </c>
      <c r="B55" t="s">
        <v>91</v>
      </c>
      <c r="C55">
        <v>24.685319900512695</v>
      </c>
      <c r="D55">
        <v>18.695266723632812</v>
      </c>
      <c r="E55">
        <f t="shared" si="0"/>
        <v>5.9900531768798828</v>
      </c>
      <c r="F55">
        <f t="shared" si="3"/>
        <v>5.8525919768798831</v>
      </c>
      <c r="G55">
        <f t="shared" si="2"/>
        <v>1.7305902897267644E-2</v>
      </c>
    </row>
    <row r="56" spans="1:22" x14ac:dyDescent="0.25">
      <c r="A56" t="s">
        <v>94</v>
      </c>
      <c r="B56" t="s">
        <v>95</v>
      </c>
      <c r="C56">
        <v>26.970724105834961</v>
      </c>
      <c r="D56">
        <v>18.961065292358398</v>
      </c>
      <c r="E56">
        <f t="shared" si="0"/>
        <v>8.0096588134765625</v>
      </c>
      <c r="F56">
        <f t="shared" si="3"/>
        <v>7.8721976134765628</v>
      </c>
      <c r="G56">
        <f t="shared" si="2"/>
        <v>4.2680783823289903E-3</v>
      </c>
      <c r="H56">
        <f>AVERAGE(G56:G58)</f>
        <v>4.3859189819805836E-3</v>
      </c>
      <c r="I56">
        <f>STDEV(G56:G58)</f>
        <v>1.103465768904218E-4</v>
      </c>
      <c r="J56">
        <f>I56/H56</f>
        <v>2.5159283001755711E-2</v>
      </c>
    </row>
    <row r="57" spans="1:22" x14ac:dyDescent="0.25">
      <c r="A57" t="s">
        <v>96</v>
      </c>
      <c r="B57" t="s">
        <v>95</v>
      </c>
      <c r="C57">
        <v>25.828817367553711</v>
      </c>
      <c r="D57">
        <v>17.891262054443359</v>
      </c>
      <c r="E57">
        <f t="shared" si="0"/>
        <v>7.9375553131103516</v>
      </c>
      <c r="F57">
        <f t="shared" si="3"/>
        <v>7.8000941131103518</v>
      </c>
      <c r="G57">
        <f t="shared" si="2"/>
        <v>4.4868102460167538E-3</v>
      </c>
    </row>
    <row r="58" spans="1:22" x14ac:dyDescent="0.25">
      <c r="A58" t="s">
        <v>97</v>
      </c>
      <c r="B58" t="s">
        <v>95</v>
      </c>
      <c r="C58">
        <v>25.798559188842773</v>
      </c>
      <c r="D58">
        <v>17.833757400512695</v>
      </c>
      <c r="E58">
        <f t="shared" si="0"/>
        <v>7.9648017883300781</v>
      </c>
      <c r="F58">
        <f t="shared" si="3"/>
        <v>7.8273405883300784</v>
      </c>
      <c r="G58">
        <f t="shared" si="2"/>
        <v>4.4028683175960067E-3</v>
      </c>
    </row>
    <row r="59" spans="1:22" x14ac:dyDescent="0.25">
      <c r="A59" t="s">
        <v>98</v>
      </c>
      <c r="B59" t="s">
        <v>99</v>
      </c>
      <c r="C59">
        <v>26.045513153076172</v>
      </c>
      <c r="D59">
        <v>18.442678451538086</v>
      </c>
      <c r="E59">
        <f t="shared" si="0"/>
        <v>7.6028347015380859</v>
      </c>
      <c r="F59">
        <f t="shared" si="3"/>
        <v>7.4653735015380862</v>
      </c>
      <c r="G59">
        <f t="shared" si="2"/>
        <v>5.658465172833152E-3</v>
      </c>
      <c r="H59">
        <f>AVERAGE(G59,G61)</f>
        <v>6.2468703962666513E-3</v>
      </c>
      <c r="I59">
        <f>STDEV(G59,G61)</f>
        <v>8.3213064715082549E-4</v>
      </c>
      <c r="J59">
        <f>I59/H59</f>
        <v>0.13320760546723298</v>
      </c>
      <c r="K59">
        <f>AVERAGE(H59,H62,H65)</f>
        <v>6.3228206047193326E-3</v>
      </c>
      <c r="L59">
        <f>STDEV(H59,H62,H65,R51,R57,R63)</f>
        <v>6.9456823402717265E-4</v>
      </c>
      <c r="M59" s="7">
        <f>K59/AVERAGE(K$23,K$32)</f>
        <v>0.36419627474510075</v>
      </c>
    </row>
    <row r="60" spans="1:22" x14ac:dyDescent="0.25">
      <c r="A60" t="s">
        <v>100</v>
      </c>
      <c r="B60" t="s">
        <v>99</v>
      </c>
      <c r="C60">
        <v>25.542327880859375</v>
      </c>
      <c r="D60">
        <v>18.17341423034668</v>
      </c>
      <c r="E60">
        <f t="shared" si="0"/>
        <v>7.3689136505126953</v>
      </c>
      <c r="F60">
        <f t="shared" si="3"/>
        <v>7.2314524505126956</v>
      </c>
      <c r="G60">
        <f t="shared" si="2"/>
        <v>6.6545072135583095E-3</v>
      </c>
    </row>
    <row r="61" spans="1:22" x14ac:dyDescent="0.25">
      <c r="A61" t="s">
        <v>101</v>
      </c>
      <c r="B61" t="s">
        <v>99</v>
      </c>
      <c r="C61">
        <v>25.703948974609375</v>
      </c>
      <c r="D61">
        <v>18.373703002929688</v>
      </c>
      <c r="E61">
        <f t="shared" si="0"/>
        <v>7.3302459716796875</v>
      </c>
      <c r="F61">
        <f t="shared" si="3"/>
        <v>7.1927847716796878</v>
      </c>
      <c r="G61">
        <f t="shared" si="2"/>
        <v>6.8352756197001497E-3</v>
      </c>
    </row>
    <row r="62" spans="1:22" x14ac:dyDescent="0.25">
      <c r="A62" t="s">
        <v>102</v>
      </c>
      <c r="B62" t="s">
        <v>103</v>
      </c>
      <c r="C62">
        <v>25.90690803527832</v>
      </c>
      <c r="D62">
        <v>18.273393630981445</v>
      </c>
      <c r="E62">
        <f t="shared" si="0"/>
        <v>7.633514404296875</v>
      </c>
      <c r="F62">
        <f t="shared" si="3"/>
        <v>7.4960532042968753</v>
      </c>
      <c r="G62">
        <f t="shared" si="2"/>
        <v>5.5394052261579238E-3</v>
      </c>
      <c r="H62">
        <f>AVERAGE(G62:G64)</f>
        <v>5.6693488880717735E-3</v>
      </c>
      <c r="I62">
        <f>STDEV(G62:G64)</f>
        <v>1.8095418333586259E-4</v>
      </c>
      <c r="J62">
        <f>I62/H62</f>
        <v>3.1917983336073659E-2</v>
      </c>
    </row>
    <row r="63" spans="1:22" x14ac:dyDescent="0.25">
      <c r="A63" t="s">
        <v>104</v>
      </c>
      <c r="B63" t="s">
        <v>103</v>
      </c>
      <c r="C63">
        <v>25.601459503173828</v>
      </c>
      <c r="D63">
        <v>18.053054809570313</v>
      </c>
      <c r="E63">
        <f t="shared" si="0"/>
        <v>7.5484046936035156</v>
      </c>
      <c r="F63">
        <f t="shared" si="3"/>
        <v>7.4109434936035159</v>
      </c>
      <c r="G63">
        <f t="shared" si="2"/>
        <v>5.8760260471327017E-3</v>
      </c>
    </row>
    <row r="64" spans="1:22" x14ac:dyDescent="0.25">
      <c r="A64" t="s">
        <v>105</v>
      </c>
      <c r="B64" t="s">
        <v>103</v>
      </c>
      <c r="C64">
        <v>26.074680328369141</v>
      </c>
      <c r="D64">
        <v>18.454957962036133</v>
      </c>
      <c r="E64">
        <f t="shared" si="0"/>
        <v>7.6197223663330078</v>
      </c>
      <c r="F64">
        <f t="shared" si="3"/>
        <v>7.4822611663330081</v>
      </c>
      <c r="G64">
        <f t="shared" si="2"/>
        <v>5.5926153909246941E-3</v>
      </c>
    </row>
    <row r="65" spans="1:13" x14ac:dyDescent="0.25">
      <c r="A65" t="s">
        <v>106</v>
      </c>
      <c r="B65" t="s">
        <v>107</v>
      </c>
      <c r="C65">
        <v>25.490755081176758</v>
      </c>
      <c r="D65">
        <v>18.088726043701172</v>
      </c>
      <c r="E65">
        <f t="shared" si="0"/>
        <v>7.4020290374755859</v>
      </c>
      <c r="F65">
        <f t="shared" si="3"/>
        <v>7.2645678374755862</v>
      </c>
      <c r="G65">
        <f t="shared" si="2"/>
        <v>6.5035004612790728E-3</v>
      </c>
      <c r="H65">
        <f>AVERAGE(G65,G67)</f>
        <v>7.0522425298195704E-3</v>
      </c>
      <c r="I65">
        <f>STDEV(G65,G67)</f>
        <v>7.7603847557463756E-4</v>
      </c>
      <c r="J65">
        <f>I65/H65</f>
        <v>0.11004137652572937</v>
      </c>
    </row>
    <row r="66" spans="1:13" x14ac:dyDescent="0.25">
      <c r="A66" t="s">
        <v>108</v>
      </c>
      <c r="B66" t="s">
        <v>107</v>
      </c>
      <c r="C66">
        <v>25.537521362304688</v>
      </c>
      <c r="D66">
        <v>18.25726318359375</v>
      </c>
      <c r="E66">
        <f t="shared" si="0"/>
        <v>7.2802581787109375</v>
      </c>
      <c r="F66">
        <f t="shared" si="3"/>
        <v>7.1427969787109378</v>
      </c>
      <c r="G66">
        <f t="shared" si="2"/>
        <v>7.0762612194586235E-3</v>
      </c>
    </row>
    <row r="67" spans="1:13" x14ac:dyDescent="0.25">
      <c r="A67" t="s">
        <v>109</v>
      </c>
      <c r="B67" t="s">
        <v>107</v>
      </c>
      <c r="C67">
        <v>25.544902801513672</v>
      </c>
      <c r="D67">
        <v>18.367843627929687</v>
      </c>
      <c r="E67">
        <f t="shared" si="0"/>
        <v>7.1770591735839844</v>
      </c>
      <c r="F67">
        <f t="shared" si="3"/>
        <v>7.0395979735839846</v>
      </c>
      <c r="G67">
        <f t="shared" si="2"/>
        <v>7.6009845983600671E-3</v>
      </c>
    </row>
    <row r="69" spans="1:13" x14ac:dyDescent="0.25">
      <c r="A69" s="1" t="s">
        <v>111</v>
      </c>
    </row>
    <row r="70" spans="1:13" x14ac:dyDescent="0.25">
      <c r="A70" t="s">
        <v>38</v>
      </c>
      <c r="B70" t="s">
        <v>39</v>
      </c>
      <c r="C70" t="s">
        <v>40</v>
      </c>
      <c r="D70" t="s">
        <v>41</v>
      </c>
      <c r="E70" t="s">
        <v>42</v>
      </c>
      <c r="F70" t="s">
        <v>43</v>
      </c>
      <c r="G70" t="s">
        <v>44</v>
      </c>
      <c r="H70" t="s">
        <v>45</v>
      </c>
      <c r="I70" t="s">
        <v>46</v>
      </c>
      <c r="J70" t="s">
        <v>47</v>
      </c>
      <c r="K70" t="s">
        <v>48</v>
      </c>
      <c r="L70" t="s">
        <v>46</v>
      </c>
      <c r="M70" t="s">
        <v>112</v>
      </c>
    </row>
    <row r="71" spans="1:13" x14ac:dyDescent="0.25">
      <c r="A71" t="s">
        <v>50</v>
      </c>
      <c r="B71" t="s">
        <v>51</v>
      </c>
      <c r="C71">
        <v>24.415519714355469</v>
      </c>
      <c r="D71">
        <v>18.599496841430664</v>
      </c>
      <c r="E71">
        <f>C71-D71</f>
        <v>5.8160228729248047</v>
      </c>
      <c r="F71">
        <f>E71-(AVERAGE($E$2:$E$4))</f>
        <v>5.678561672924805</v>
      </c>
      <c r="G71">
        <f>2^-F71</f>
        <v>1.952462063357583E-2</v>
      </c>
      <c r="H71">
        <f>AVERAGE(G71:G73)</f>
        <v>2.029964863409657E-2</v>
      </c>
      <c r="I71">
        <f>STDEV(G71:G73)</f>
        <v>7.6105580973744079E-4</v>
      </c>
      <c r="J71">
        <f>I71/H71</f>
        <v>3.7491082897815456E-2</v>
      </c>
      <c r="K71">
        <f>AVERAGE(H71,H83)</f>
        <v>1.820710626997038E-2</v>
      </c>
      <c r="L71">
        <f>STDEV(H71,H83)</f>
        <v>2.9593017911875175E-3</v>
      </c>
      <c r="M71">
        <v>100</v>
      </c>
    </row>
    <row r="72" spans="1:13" x14ac:dyDescent="0.25">
      <c r="A72" t="s">
        <v>52</v>
      </c>
      <c r="B72" t="s">
        <v>51</v>
      </c>
      <c r="C72">
        <v>23.843254089355469</v>
      </c>
      <c r="D72">
        <v>18.085433959960937</v>
      </c>
      <c r="E72">
        <f t="shared" ref="E72:E135" si="4">C72-D72</f>
        <v>5.7578201293945312</v>
      </c>
      <c r="F72">
        <f>E72-(AVERAGE($E$2:$E$4))</f>
        <v>5.6203589293945315</v>
      </c>
      <c r="G72">
        <f>2^-F72</f>
        <v>2.0328408339132856E-2</v>
      </c>
    </row>
    <row r="73" spans="1:13" x14ac:dyDescent="0.25">
      <c r="A73" t="s">
        <v>53</v>
      </c>
      <c r="B73" t="s">
        <v>51</v>
      </c>
      <c r="C73">
        <v>23.821001052856445</v>
      </c>
      <c r="D73">
        <v>18.113224029541016</v>
      </c>
      <c r="E73">
        <f t="shared" si="4"/>
        <v>5.7077770233154297</v>
      </c>
      <c r="F73">
        <f>E73-(AVERAGE($E$2:$E$4))</f>
        <v>5.57031582331543</v>
      </c>
      <c r="G73">
        <f>2^-F73</f>
        <v>2.1045916929581025E-2</v>
      </c>
    </row>
    <row r="74" spans="1:13" x14ac:dyDescent="0.25">
      <c r="A74" t="s">
        <v>113</v>
      </c>
      <c r="B74" t="s">
        <v>114</v>
      </c>
      <c r="C74">
        <v>27.763654708862305</v>
      </c>
      <c r="D74">
        <v>19.1151428222656</v>
      </c>
      <c r="E74">
        <f t="shared" si="4"/>
        <v>8.6485118865967046</v>
      </c>
      <c r="F74">
        <f>E74-(AVERAGE($E$2:$E$4))</f>
        <v>8.5110506865967039</v>
      </c>
      <c r="G74">
        <f t="shared" ref="G74:G137" si="5">2^-F74</f>
        <v>2.7410594108435949E-3</v>
      </c>
      <c r="H74">
        <f>AVERAGE(G74:G76)</f>
        <v>2.8671045424302822E-3</v>
      </c>
      <c r="I74">
        <f>STDEV(G74:G76)</f>
        <v>2.1458981835665265E-4</v>
      </c>
      <c r="J74">
        <f>I74/H74</f>
        <v>7.4845480930652436E-2</v>
      </c>
      <c r="K74">
        <f>AVERAGE(H74,H80,H86)</f>
        <v>2.9638945195384486E-3</v>
      </c>
      <c r="L74">
        <f>STDEV(H74,H80,H86,H92,H98,H104)</f>
        <v>3.2473231943656194E-4</v>
      </c>
      <c r="M74">
        <f>K74/K71*100</f>
        <v>16.278778602104961</v>
      </c>
    </row>
    <row r="75" spans="1:13" x14ac:dyDescent="0.25">
      <c r="A75" t="s">
        <v>115</v>
      </c>
      <c r="B75" t="s">
        <v>114</v>
      </c>
      <c r="C75">
        <v>27.322225570678711</v>
      </c>
      <c r="D75">
        <v>18.675983428955078</v>
      </c>
      <c r="E75">
        <f t="shared" si="4"/>
        <v>8.6462421417236328</v>
      </c>
      <c r="F75">
        <f t="shared" ref="F75:F124" si="6">E75-(AVERAGE($E$2:$E$4))</f>
        <v>8.5087809417236322</v>
      </c>
      <c r="G75">
        <f>2^-F75</f>
        <v>2.7453752239441622E-3</v>
      </c>
    </row>
    <row r="76" spans="1:13" x14ac:dyDescent="0.25">
      <c r="A76" t="s">
        <v>116</v>
      </c>
      <c r="B76" t="s">
        <v>114</v>
      </c>
      <c r="C76">
        <v>27.352588653564453</v>
      </c>
      <c r="D76">
        <v>18.888519287109375</v>
      </c>
      <c r="E76">
        <f t="shared" si="4"/>
        <v>8.4640693664550781</v>
      </c>
      <c r="F76">
        <f t="shared" si="6"/>
        <v>8.3266081664550775</v>
      </c>
      <c r="G76">
        <f>2^-F76</f>
        <v>3.114878992503089E-3</v>
      </c>
    </row>
    <row r="77" spans="1:13" x14ac:dyDescent="0.25">
      <c r="A77" t="s">
        <v>54</v>
      </c>
      <c r="B77" t="s">
        <v>55</v>
      </c>
      <c r="C77">
        <v>24.383916854858398</v>
      </c>
      <c r="D77">
        <v>19.025894165039063</v>
      </c>
      <c r="E77">
        <f t="shared" si="4"/>
        <v>5.3580226898193359</v>
      </c>
      <c r="F77">
        <f>E77-(AVERAGE($E$2:$E$4))</f>
        <v>5.2205614898193362</v>
      </c>
      <c r="G77">
        <f>2^-F77</f>
        <v>2.6819729750181501E-2</v>
      </c>
      <c r="H77">
        <f>AVERAGE(G77:G79)</f>
        <v>2.7424309925260973E-2</v>
      </c>
      <c r="I77">
        <f>STDEV(G77:G79)</f>
        <v>6.8316439293019001E-4</v>
      </c>
      <c r="J77">
        <f>I77/H77</f>
        <v>2.4910905499245264E-2</v>
      </c>
    </row>
    <row r="78" spans="1:13" x14ac:dyDescent="0.25">
      <c r="A78" t="s">
        <v>56</v>
      </c>
      <c r="B78" t="s">
        <v>55</v>
      </c>
      <c r="C78">
        <v>23.985136032104492</v>
      </c>
      <c r="D78">
        <v>18.652072906494141</v>
      </c>
      <c r="E78">
        <f t="shared" si="4"/>
        <v>5.3330631256103516</v>
      </c>
      <c r="F78">
        <f t="shared" si="6"/>
        <v>5.1956019256103518</v>
      </c>
      <c r="G78">
        <f t="shared" si="5"/>
        <v>2.7287765537521779E-2</v>
      </c>
    </row>
    <row r="79" spans="1:13" x14ac:dyDescent="0.25">
      <c r="A79" t="s">
        <v>57</v>
      </c>
      <c r="B79" t="s">
        <v>55</v>
      </c>
      <c r="C79">
        <v>24.248788833618164</v>
      </c>
      <c r="D79">
        <v>18.961397171020508</v>
      </c>
      <c r="E79">
        <f t="shared" si="4"/>
        <v>5.2873916625976562</v>
      </c>
      <c r="F79">
        <f t="shared" si="6"/>
        <v>5.1499304625976565</v>
      </c>
      <c r="G79">
        <f t="shared" si="5"/>
        <v>2.8165434488079635E-2</v>
      </c>
    </row>
    <row r="80" spans="1:13" x14ac:dyDescent="0.25">
      <c r="A80" t="s">
        <v>117</v>
      </c>
      <c r="B80" t="s">
        <v>118</v>
      </c>
      <c r="C80">
        <v>27.976907730102539</v>
      </c>
      <c r="D80">
        <v>19.618097305297852</v>
      </c>
      <c r="E80">
        <f>C80-D80</f>
        <v>8.3588104248046875</v>
      </c>
      <c r="F80">
        <f t="shared" si="6"/>
        <v>8.2213492248046869</v>
      </c>
      <c r="G80">
        <f t="shared" si="5"/>
        <v>3.3506362172760367E-3</v>
      </c>
      <c r="H80">
        <f>AVERAGE(G80:G82)</f>
        <v>3.3364437035723203E-3</v>
      </c>
      <c r="I80">
        <f>STDEV(G80:G82)</f>
        <v>4.6253335781085255E-5</v>
      </c>
      <c r="J80">
        <f>I80/H80</f>
        <v>1.386306495492849E-2</v>
      </c>
    </row>
    <row r="81" spans="1:13" x14ac:dyDescent="0.25">
      <c r="A81" t="s">
        <v>119</v>
      </c>
      <c r="B81" t="s">
        <v>118</v>
      </c>
      <c r="C81">
        <v>27.683382034301758</v>
      </c>
      <c r="D81">
        <v>19.295923233032227</v>
      </c>
      <c r="E81">
        <f t="shared" si="4"/>
        <v>8.3874588012695313</v>
      </c>
      <c r="F81">
        <f t="shared" si="6"/>
        <v>8.2499976012695306</v>
      </c>
      <c r="G81">
        <f t="shared" si="5"/>
        <v>3.2847570835580569E-3</v>
      </c>
    </row>
    <row r="82" spans="1:13" x14ac:dyDescent="0.25">
      <c r="A82" t="s">
        <v>120</v>
      </c>
      <c r="B82" t="s">
        <v>118</v>
      </c>
      <c r="C82">
        <v>27.585487365722656</v>
      </c>
      <c r="D82">
        <v>19.236675262451172</v>
      </c>
      <c r="E82">
        <f t="shared" si="4"/>
        <v>8.3488121032714844</v>
      </c>
      <c r="F82">
        <f>E82-(AVERAGE($E$2:$E$4))</f>
        <v>8.2113509032714838</v>
      </c>
      <c r="G82">
        <f t="shared" si="5"/>
        <v>3.3739378098828674E-3</v>
      </c>
    </row>
    <row r="83" spans="1:13" x14ac:dyDescent="0.25">
      <c r="A83" t="s">
        <v>58</v>
      </c>
      <c r="B83" t="s">
        <v>59</v>
      </c>
      <c r="C83">
        <v>24.401079177856445</v>
      </c>
      <c r="D83">
        <v>18.226202011108398</v>
      </c>
      <c r="E83">
        <f t="shared" si="4"/>
        <v>6.1748771667480469</v>
      </c>
      <c r="F83">
        <f t="shared" si="6"/>
        <v>6.0374159667480471</v>
      </c>
      <c r="G83">
        <f t="shared" si="5"/>
        <v>1.522497883980988E-2</v>
      </c>
      <c r="H83">
        <f>AVERAGE(G83:G85)</f>
        <v>1.611456390584419E-2</v>
      </c>
      <c r="I83">
        <f>STDEV(G83:G85)</f>
        <v>8.4212881294823633E-4</v>
      </c>
      <c r="J83">
        <f>I83/H83</f>
        <v>5.2258864581673573E-2</v>
      </c>
    </row>
    <row r="84" spans="1:13" x14ac:dyDescent="0.25">
      <c r="A84" t="s">
        <v>60</v>
      </c>
      <c r="B84" t="s">
        <v>59</v>
      </c>
      <c r="C84">
        <v>23.96990966796875</v>
      </c>
      <c r="D84">
        <v>17.886301040649414</v>
      </c>
      <c r="E84">
        <f t="shared" si="4"/>
        <v>6.0836086273193359</v>
      </c>
      <c r="F84">
        <f t="shared" si="6"/>
        <v>5.9461474273193362</v>
      </c>
      <c r="G84">
        <f t="shared" si="5"/>
        <v>1.6219268589454532E-2</v>
      </c>
    </row>
    <row r="85" spans="1:13" x14ac:dyDescent="0.25">
      <c r="A85" t="s">
        <v>61</v>
      </c>
      <c r="B85" t="s">
        <v>59</v>
      </c>
      <c r="C85">
        <v>23.961189270019531</v>
      </c>
      <c r="D85">
        <v>17.936847686767578</v>
      </c>
      <c r="E85">
        <f t="shared" si="4"/>
        <v>6.0243415832519531</v>
      </c>
      <c r="F85">
        <f t="shared" si="6"/>
        <v>5.8868803832519534</v>
      </c>
      <c r="G85">
        <f t="shared" si="5"/>
        <v>1.6899444288268162E-2</v>
      </c>
    </row>
    <row r="86" spans="1:13" x14ac:dyDescent="0.25">
      <c r="A86" t="s">
        <v>121</v>
      </c>
      <c r="B86" t="s">
        <v>122</v>
      </c>
      <c r="C86">
        <v>27.586023330688477</v>
      </c>
      <c r="D86">
        <v>18.943578720092773</v>
      </c>
      <c r="E86">
        <f>C86-D86</f>
        <v>8.6424446105957031</v>
      </c>
      <c r="F86">
        <f>E86-(AVERAGE($E$2:$E$4))</f>
        <v>8.5049834105957025</v>
      </c>
      <c r="G86">
        <f t="shared" si="5"/>
        <v>2.7526112517030385E-3</v>
      </c>
      <c r="H86">
        <f>AVERAGE(G86:G88)</f>
        <v>2.6881353126127438E-3</v>
      </c>
      <c r="I86">
        <f>STDEV(G86:G88)</f>
        <v>1.0515721605732501E-4</v>
      </c>
      <c r="J86">
        <f>I86/H86</f>
        <v>3.9119018884178507E-2</v>
      </c>
    </row>
    <row r="87" spans="1:13" x14ac:dyDescent="0.25">
      <c r="A87" t="s">
        <v>123</v>
      </c>
      <c r="B87" t="s">
        <v>122</v>
      </c>
      <c r="C87">
        <v>27.434850692749023</v>
      </c>
      <c r="D87">
        <v>18.691570281982422</v>
      </c>
      <c r="E87">
        <f t="shared" si="4"/>
        <v>8.7432804107666016</v>
      </c>
      <c r="F87">
        <f t="shared" si="6"/>
        <v>8.6058192107666009</v>
      </c>
      <c r="G87">
        <f t="shared" si="5"/>
        <v>2.5667896551403173E-3</v>
      </c>
    </row>
    <row r="88" spans="1:13" x14ac:dyDescent="0.25">
      <c r="A88" t="s">
        <v>124</v>
      </c>
      <c r="B88" t="s">
        <v>122</v>
      </c>
      <c r="C88">
        <v>27.303359985351563</v>
      </c>
      <c r="D88">
        <v>18.656923294067383</v>
      </c>
      <c r="E88">
        <f>C88-D88</f>
        <v>8.6464366912841797</v>
      </c>
      <c r="F88">
        <f t="shared" si="6"/>
        <v>8.5089754912841791</v>
      </c>
      <c r="G88">
        <f t="shared" si="5"/>
        <v>2.745005030994876E-3</v>
      </c>
    </row>
    <row r="89" spans="1:13" x14ac:dyDescent="0.25">
      <c r="A89" t="s">
        <v>62</v>
      </c>
      <c r="B89" t="s">
        <v>63</v>
      </c>
      <c r="C89">
        <v>24.367561340332031</v>
      </c>
      <c r="D89">
        <v>18.38694953918457</v>
      </c>
      <c r="E89">
        <f t="shared" si="4"/>
        <v>5.9806118011474609</v>
      </c>
      <c r="F89">
        <f>E89-(AVERAGE($E$2:$E$4))</f>
        <v>5.8431506011474612</v>
      </c>
      <c r="G89">
        <f t="shared" si="5"/>
        <v>1.7419528669695844E-2</v>
      </c>
      <c r="H89">
        <f>AVERAGE(G89:G91)</f>
        <v>1.7685647801650786E-2</v>
      </c>
      <c r="I89">
        <f>STDEV(G89:G91)</f>
        <v>4.08423601678329E-4</v>
      </c>
      <c r="J89">
        <f>I89/H89</f>
        <v>2.3093505324707789E-2</v>
      </c>
      <c r="K89">
        <f>AVERAGE(H89,H95,H101)</f>
        <v>1.6514943587045011E-2</v>
      </c>
      <c r="L89">
        <f>STDEV(H89,H95,H101)</f>
        <v>1.4768765144265116E-3</v>
      </c>
      <c r="M89">
        <v>100</v>
      </c>
    </row>
    <row r="90" spans="1:13" x14ac:dyDescent="0.25">
      <c r="A90" t="s">
        <v>64</v>
      </c>
      <c r="B90" t="s">
        <v>63</v>
      </c>
      <c r="C90">
        <v>23.94105339050293</v>
      </c>
      <c r="D90">
        <v>17.965566635131836</v>
      </c>
      <c r="E90">
        <f t="shared" si="4"/>
        <v>5.9754867553710937</v>
      </c>
      <c r="F90">
        <f t="shared" si="6"/>
        <v>5.838025555371094</v>
      </c>
      <c r="G90">
        <f t="shared" si="5"/>
        <v>1.7481520039702724E-2</v>
      </c>
    </row>
    <row r="91" spans="1:13" x14ac:dyDescent="0.25">
      <c r="A91" t="s">
        <v>65</v>
      </c>
      <c r="B91" t="s">
        <v>63</v>
      </c>
      <c r="C91">
        <v>23.892404556274414</v>
      </c>
      <c r="D91">
        <v>17.971525192260742</v>
      </c>
      <c r="E91">
        <f t="shared" si="4"/>
        <v>5.9208793640136719</v>
      </c>
      <c r="F91">
        <f t="shared" si="6"/>
        <v>5.7834181640136721</v>
      </c>
      <c r="G91">
        <f t="shared" si="5"/>
        <v>1.8155894695553787E-2</v>
      </c>
    </row>
    <row r="92" spans="1:13" x14ac:dyDescent="0.25">
      <c r="A92" t="s">
        <v>125</v>
      </c>
      <c r="B92" t="s">
        <v>126</v>
      </c>
      <c r="C92">
        <v>27.11656379699707</v>
      </c>
      <c r="D92">
        <v>18.924774169921875</v>
      </c>
      <c r="E92">
        <f t="shared" si="4"/>
        <v>8.1917896270751953</v>
      </c>
      <c r="F92">
        <f t="shared" si="6"/>
        <v>8.0543284270751947</v>
      </c>
      <c r="G92">
        <f t="shared" si="5"/>
        <v>3.7618852892359364E-3</v>
      </c>
      <c r="H92">
        <f>AVERAGE(G92:G94)</f>
        <v>3.5299649504938681E-3</v>
      </c>
      <c r="I92">
        <f>STDEV(G92:G94)</f>
        <v>2.0108005127257117E-4</v>
      </c>
      <c r="J92">
        <f>I92/H92</f>
        <v>5.6963752924639829E-2</v>
      </c>
      <c r="K92">
        <f>AVERAGE(H92,H98,H104)</f>
        <v>3.113192202746114E-3</v>
      </c>
      <c r="L92">
        <f>STDEV(H92,H98,H104,H110,H116,H122)</f>
        <v>1.5288443079512575E-3</v>
      </c>
      <c r="M92">
        <f>K92/K89*100</f>
        <v>18.850758928345527</v>
      </c>
    </row>
    <row r="93" spans="1:13" x14ac:dyDescent="0.25">
      <c r="A93" t="s">
        <v>127</v>
      </c>
      <c r="B93" t="s">
        <v>126</v>
      </c>
      <c r="C93">
        <v>26.91169548034668</v>
      </c>
      <c r="D93">
        <v>18.575836181640625</v>
      </c>
      <c r="E93">
        <f>C93-D93</f>
        <v>8.3358592987060547</v>
      </c>
      <c r="F93">
        <f t="shared" si="6"/>
        <v>8.1983980987060541</v>
      </c>
      <c r="G93">
        <f t="shared" si="5"/>
        <v>3.4043660894012796E-3</v>
      </c>
    </row>
    <row r="94" spans="1:13" x14ac:dyDescent="0.25">
      <c r="A94" t="s">
        <v>128</v>
      </c>
      <c r="B94" t="s">
        <v>126</v>
      </c>
      <c r="C94">
        <v>26.754791259765625</v>
      </c>
      <c r="D94">
        <v>18.427078247070313</v>
      </c>
      <c r="E94">
        <f t="shared" si="4"/>
        <v>8.3277130126953125</v>
      </c>
      <c r="F94">
        <f t="shared" si="6"/>
        <v>8.1902518126953119</v>
      </c>
      <c r="G94">
        <f t="shared" si="5"/>
        <v>3.4236434728443892E-3</v>
      </c>
    </row>
    <row r="95" spans="1:13" x14ac:dyDescent="0.25">
      <c r="A95" t="s">
        <v>66</v>
      </c>
      <c r="B95" t="s">
        <v>67</v>
      </c>
      <c r="C95">
        <v>24.236476898193359</v>
      </c>
      <c r="D95">
        <v>18.036228179931641</v>
      </c>
      <c r="E95">
        <f t="shared" si="4"/>
        <v>6.2002487182617187</v>
      </c>
      <c r="F95">
        <f t="shared" si="6"/>
        <v>6.062787518261719</v>
      </c>
      <c r="G95">
        <f t="shared" si="5"/>
        <v>1.4959569634197711E-2</v>
      </c>
      <c r="H95">
        <f>AVERAGE(G95:G97)</f>
        <v>1.485569531609649E-2</v>
      </c>
      <c r="I95">
        <f>STDEV(G95:G97)</f>
        <v>4.240895985280405E-4</v>
      </c>
      <c r="J95">
        <f>I95/H95</f>
        <v>2.8547273587963912E-2</v>
      </c>
    </row>
    <row r="96" spans="1:13" x14ac:dyDescent="0.25">
      <c r="A96" t="s">
        <v>68</v>
      </c>
      <c r="B96" t="s">
        <v>67</v>
      </c>
      <c r="C96">
        <v>23.94464111328125</v>
      </c>
      <c r="D96">
        <v>17.688322067260742</v>
      </c>
      <c r="E96">
        <f t="shared" si="4"/>
        <v>6.2563190460205078</v>
      </c>
      <c r="F96">
        <f t="shared" si="6"/>
        <v>6.1188578460205081</v>
      </c>
      <c r="G96">
        <f t="shared" si="5"/>
        <v>1.4389319280842246E-2</v>
      </c>
    </row>
    <row r="97" spans="1:13" x14ac:dyDescent="0.25">
      <c r="A97" t="s">
        <v>69</v>
      </c>
      <c r="B97" t="s">
        <v>67</v>
      </c>
      <c r="C97">
        <v>23.916965484619141</v>
      </c>
      <c r="D97">
        <v>17.741445541381836</v>
      </c>
      <c r="E97">
        <f>C97-D97</f>
        <v>6.1755199432373047</v>
      </c>
      <c r="F97">
        <f t="shared" si="6"/>
        <v>6.038058743237305</v>
      </c>
      <c r="G97">
        <f t="shared" si="5"/>
        <v>1.521819703324951E-2</v>
      </c>
    </row>
    <row r="98" spans="1:13" x14ac:dyDescent="0.25">
      <c r="A98" t="s">
        <v>74</v>
      </c>
      <c r="B98" t="s">
        <v>129</v>
      </c>
      <c r="C98">
        <v>27.579671859741211</v>
      </c>
      <c r="D98">
        <v>18.960479736328125</v>
      </c>
      <c r="E98">
        <f t="shared" si="4"/>
        <v>8.6191921234130859</v>
      </c>
      <c r="F98">
        <f>E98-(AVERAGE($E$2:$E$4))</f>
        <v>8.4817309234130853</v>
      </c>
      <c r="G98">
        <f t="shared" si="5"/>
        <v>2.7973356291739124E-3</v>
      </c>
      <c r="H98">
        <f>AVERAGE(G98,G100)</f>
        <v>2.8374742619015139E-3</v>
      </c>
      <c r="I98">
        <f>STDEV(G98,G100)</f>
        <v>5.6764598778486985E-5</v>
      </c>
      <c r="J98">
        <f>I98/H98</f>
        <v>2.0005326406184413E-2</v>
      </c>
    </row>
    <row r="99" spans="1:13" x14ac:dyDescent="0.25">
      <c r="A99" t="s">
        <v>76</v>
      </c>
      <c r="B99" t="s">
        <v>129</v>
      </c>
      <c r="C99">
        <v>27.047128677368164</v>
      </c>
      <c r="D99">
        <v>18.543542861938477</v>
      </c>
      <c r="E99">
        <f t="shared" si="4"/>
        <v>8.5035858154296875</v>
      </c>
      <c r="F99">
        <f>E99-(AVERAGE($E$2:$E$4))</f>
        <v>8.3661246154296869</v>
      </c>
      <c r="G99">
        <f t="shared" si="5"/>
        <v>3.030718104370984E-3</v>
      </c>
    </row>
    <row r="100" spans="1:13" x14ac:dyDescent="0.25">
      <c r="A100" t="s">
        <v>77</v>
      </c>
      <c r="B100" t="s">
        <v>129</v>
      </c>
      <c r="C100">
        <v>27.148096084594727</v>
      </c>
      <c r="D100">
        <v>18.569723129272461</v>
      </c>
      <c r="E100">
        <f>C100-D100</f>
        <v>8.5783729553222656</v>
      </c>
      <c r="F100">
        <f>E100-(AVERAGE($E$2:$E$4))</f>
        <v>8.440911755322265</v>
      </c>
      <c r="G100">
        <f t="shared" si="5"/>
        <v>2.8776128946291159E-3</v>
      </c>
    </row>
    <row r="101" spans="1:13" x14ac:dyDescent="0.25">
      <c r="A101" t="s">
        <v>70</v>
      </c>
      <c r="B101" t="s">
        <v>71</v>
      </c>
      <c r="C101">
        <v>24.232456207275391</v>
      </c>
      <c r="D101">
        <v>18.122491836547852</v>
      </c>
      <c r="E101">
        <f t="shared" si="4"/>
        <v>6.1099643707275391</v>
      </c>
      <c r="F101">
        <f>E101-(AVERAGE($E$2:$E$4))</f>
        <v>5.9725031707275393</v>
      </c>
      <c r="G101">
        <f t="shared" si="5"/>
        <v>1.5925658414402459E-2</v>
      </c>
      <c r="H101">
        <f>AVERAGE(G101:G103)</f>
        <v>1.7003487643387754E-2</v>
      </c>
      <c r="I101">
        <f>STDEV(G101:G103)</f>
        <v>1.2953604950060413E-3</v>
      </c>
      <c r="J101">
        <f>I101/H101</f>
        <v>7.6182047011383328E-2</v>
      </c>
    </row>
    <row r="102" spans="1:13" x14ac:dyDescent="0.25">
      <c r="A102" t="s">
        <v>72</v>
      </c>
      <c r="B102" t="s">
        <v>71</v>
      </c>
      <c r="C102">
        <v>23.752681732177734</v>
      </c>
      <c r="D102">
        <v>17.706388473510742</v>
      </c>
      <c r="E102">
        <f t="shared" si="4"/>
        <v>6.0462932586669922</v>
      </c>
      <c r="F102">
        <f t="shared" si="6"/>
        <v>5.9088320586669925</v>
      </c>
      <c r="G102">
        <f t="shared" si="5"/>
        <v>1.6644253090491699E-2</v>
      </c>
    </row>
    <row r="103" spans="1:13" x14ac:dyDescent="0.25">
      <c r="A103" t="s">
        <v>73</v>
      </c>
      <c r="B103" t="s">
        <v>71</v>
      </c>
      <c r="C103">
        <v>23.691665649414063</v>
      </c>
      <c r="D103">
        <v>17.793230056762695</v>
      </c>
      <c r="E103">
        <f t="shared" si="4"/>
        <v>5.8984355926513672</v>
      </c>
      <c r="F103">
        <f>E103-(AVERAGE($E$2:$E$4))</f>
        <v>5.7609743926513675</v>
      </c>
      <c r="G103">
        <f t="shared" si="5"/>
        <v>1.8440551425269104E-2</v>
      </c>
    </row>
    <row r="104" spans="1:13" x14ac:dyDescent="0.25">
      <c r="A104" t="s">
        <v>78</v>
      </c>
      <c r="B104" t="s">
        <v>130</v>
      </c>
      <c r="C104">
        <v>27.638729095458984</v>
      </c>
      <c r="D104">
        <v>19.047506332397461</v>
      </c>
      <c r="E104">
        <f t="shared" si="4"/>
        <v>8.5912227630615234</v>
      </c>
      <c r="F104">
        <f>E104-(AVERAGE($E$2:$E$4))</f>
        <v>8.4537615630615228</v>
      </c>
      <c r="G104">
        <f t="shared" si="5"/>
        <v>2.8520963532189967E-3</v>
      </c>
      <c r="H104">
        <f>AVERAGE(G104:G106)</f>
        <v>2.972137395842961E-3</v>
      </c>
      <c r="I104">
        <f>STDEV(G104:G106)</f>
        <v>1.1974086033868906E-4</v>
      </c>
      <c r="J104">
        <f>I104/H104</f>
        <v>4.0287794402158864E-2</v>
      </c>
    </row>
    <row r="105" spans="1:13" x14ac:dyDescent="0.25">
      <c r="A105" t="s">
        <v>80</v>
      </c>
      <c r="B105" t="s">
        <v>130</v>
      </c>
      <c r="C105">
        <v>27.133794784545898</v>
      </c>
      <c r="D105">
        <v>18.60234260559082</v>
      </c>
      <c r="E105">
        <f t="shared" si="4"/>
        <v>8.5314521789550781</v>
      </c>
      <c r="F105">
        <f t="shared" si="6"/>
        <v>8.3939909789550775</v>
      </c>
      <c r="G105">
        <f t="shared" si="5"/>
        <v>2.9727400351751616E-3</v>
      </c>
    </row>
    <row r="106" spans="1:13" x14ac:dyDescent="0.25">
      <c r="A106" t="s">
        <v>81</v>
      </c>
      <c r="B106" t="s">
        <v>130</v>
      </c>
      <c r="C106">
        <v>26.9658203125</v>
      </c>
      <c r="D106">
        <v>18.490917205810547</v>
      </c>
      <c r="E106">
        <f t="shared" si="4"/>
        <v>8.4749031066894531</v>
      </c>
      <c r="F106">
        <f t="shared" si="6"/>
        <v>8.3374419066894525</v>
      </c>
      <c r="G106">
        <f t="shared" si="5"/>
        <v>3.0915757991347237E-3</v>
      </c>
    </row>
    <row r="107" spans="1:13" x14ac:dyDescent="0.25">
      <c r="A107" t="s">
        <v>74</v>
      </c>
      <c r="B107" t="s">
        <v>75</v>
      </c>
      <c r="C107">
        <v>25.988304138183594</v>
      </c>
      <c r="D107">
        <v>17.850942611694336</v>
      </c>
      <c r="E107">
        <f t="shared" si="4"/>
        <v>8.1373615264892578</v>
      </c>
      <c r="F107">
        <f t="shared" si="6"/>
        <v>7.9999003264892581</v>
      </c>
      <c r="G107">
        <f t="shared" si="5"/>
        <v>3.9065198859359633E-3</v>
      </c>
      <c r="H107">
        <f>AVERAGE(G107:G109)</f>
        <v>3.9635279116964506E-3</v>
      </c>
      <c r="I107">
        <f>STDEV(G107:G109)</f>
        <v>5.7047988151083824E-5</v>
      </c>
      <c r="J107">
        <f>I107/H107</f>
        <v>1.4393234871068793E-2</v>
      </c>
      <c r="K107">
        <f>AVERAGE(H107,H113,H119)</f>
        <v>3.42507758840415E-3</v>
      </c>
      <c r="L107">
        <f>STDEV(H107,H113,H119)</f>
        <v>5.374516434414853E-4</v>
      </c>
      <c r="M107">
        <v>100</v>
      </c>
    </row>
    <row r="108" spans="1:13" x14ac:dyDescent="0.25">
      <c r="A108" t="s">
        <v>76</v>
      </c>
      <c r="B108" t="s">
        <v>75</v>
      </c>
      <c r="C108">
        <v>26.033205032348633</v>
      </c>
      <c r="D108">
        <v>17.937376022338867</v>
      </c>
      <c r="E108">
        <f t="shared" si="4"/>
        <v>8.0958290100097656</v>
      </c>
      <c r="F108">
        <f t="shared" si="6"/>
        <v>7.9583678100097659</v>
      </c>
      <c r="G108">
        <f t="shared" si="5"/>
        <v>4.0206157784325848E-3</v>
      </c>
    </row>
    <row r="109" spans="1:13" x14ac:dyDescent="0.25">
      <c r="A109" t="s">
        <v>77</v>
      </c>
      <c r="B109" t="s">
        <v>75</v>
      </c>
      <c r="C109">
        <v>26.198917388916016</v>
      </c>
      <c r="D109">
        <v>18.082427978515625</v>
      </c>
      <c r="E109">
        <f>C109-D109</f>
        <v>8.1164894104003906</v>
      </c>
      <c r="F109">
        <f t="shared" si="6"/>
        <v>7.9790282104003909</v>
      </c>
      <c r="G109">
        <f t="shared" si="5"/>
        <v>3.9634480707208038E-3</v>
      </c>
    </row>
    <row r="110" spans="1:13" x14ac:dyDescent="0.25">
      <c r="A110" t="s">
        <v>131</v>
      </c>
      <c r="B110" t="s">
        <v>132</v>
      </c>
      <c r="C110">
        <v>31.152015686035156</v>
      </c>
      <c r="D110">
        <v>19.634077072143555</v>
      </c>
      <c r="E110">
        <f t="shared" si="4"/>
        <v>11.517938613891602</v>
      </c>
      <c r="F110">
        <f t="shared" si="6"/>
        <v>11.380477413891601</v>
      </c>
      <c r="G110">
        <f t="shared" si="5"/>
        <v>3.7508952285737496E-4</v>
      </c>
      <c r="H110">
        <f>AVERAGE(G110,G112)</f>
        <v>3.9562984482726917E-4</v>
      </c>
      <c r="I110">
        <f>STDEV(G110,G112)</f>
        <v>2.9048401905334429E-5</v>
      </c>
      <c r="J110">
        <f>I110/H110</f>
        <v>7.3423181504461268E-2</v>
      </c>
      <c r="K110">
        <f>AVERAGE(H110,H116,H122)</f>
        <v>3.55275986501693E-4</v>
      </c>
      <c r="L110">
        <f>STDEV(H110,H116,H122,H128,H134,H140)</f>
        <v>3.7405826308857423E-4</v>
      </c>
      <c r="M110">
        <f>K110/K107*100</f>
        <v>10.372786523274852</v>
      </c>
    </row>
    <row r="111" spans="1:13" x14ac:dyDescent="0.25">
      <c r="A111" t="s">
        <v>133</v>
      </c>
      <c r="B111" t="s">
        <v>132</v>
      </c>
      <c r="C111">
        <v>30.668676376342773</v>
      </c>
      <c r="D111">
        <v>19.250888824462891</v>
      </c>
      <c r="E111">
        <f t="shared" si="4"/>
        <v>11.417787551879883</v>
      </c>
      <c r="F111">
        <f t="shared" si="6"/>
        <v>11.280326351879882</v>
      </c>
      <c r="G111">
        <f t="shared" si="5"/>
        <v>4.0205309272865964E-4</v>
      </c>
    </row>
    <row r="112" spans="1:13" x14ac:dyDescent="0.25">
      <c r="A112" t="s">
        <v>134</v>
      </c>
      <c r="B112" t="s">
        <v>132</v>
      </c>
      <c r="C112">
        <v>30.487462997436523</v>
      </c>
      <c r="D112">
        <v>19.119462966918945</v>
      </c>
      <c r="E112">
        <f t="shared" si="4"/>
        <v>11.368000030517578</v>
      </c>
      <c r="F112">
        <f t="shared" si="6"/>
        <v>11.230538830517578</v>
      </c>
      <c r="G112">
        <f t="shared" si="5"/>
        <v>4.1617016679716337E-4</v>
      </c>
    </row>
    <row r="113" spans="1:13" x14ac:dyDescent="0.25">
      <c r="A113" t="s">
        <v>78</v>
      </c>
      <c r="B113" t="s">
        <v>79</v>
      </c>
      <c r="C113">
        <v>26.325885772705078</v>
      </c>
      <c r="D113">
        <v>17.713651657104492</v>
      </c>
      <c r="E113">
        <f t="shared" si="4"/>
        <v>8.6122341156005859</v>
      </c>
      <c r="F113">
        <f t="shared" si="6"/>
        <v>8.4747729156005853</v>
      </c>
      <c r="G113">
        <f t="shared" si="5"/>
        <v>2.8108595511163181E-3</v>
      </c>
      <c r="H113">
        <f>AVERAGE(G113:G115)</f>
        <v>2.8886302232498215E-3</v>
      </c>
      <c r="I113">
        <f>STDEV(G113:G115)</f>
        <v>6.7452513177871336E-5</v>
      </c>
      <c r="J113">
        <f>I113/H113</f>
        <v>2.3351037676945938E-2</v>
      </c>
    </row>
    <row r="114" spans="1:13" x14ac:dyDescent="0.25">
      <c r="A114" t="s">
        <v>80</v>
      </c>
      <c r="B114" t="s">
        <v>79</v>
      </c>
      <c r="C114">
        <v>26.527679443359375</v>
      </c>
      <c r="D114">
        <v>17.9722900390625</v>
      </c>
      <c r="E114">
        <f t="shared" si="4"/>
        <v>8.555389404296875</v>
      </c>
      <c r="F114">
        <f t="shared" si="6"/>
        <v>8.4179282042968744</v>
      </c>
      <c r="G114">
        <f t="shared" si="5"/>
        <v>2.9238232089894445E-3</v>
      </c>
    </row>
    <row r="115" spans="1:13" x14ac:dyDescent="0.25">
      <c r="A115" t="s">
        <v>81</v>
      </c>
      <c r="B115" t="s">
        <v>79</v>
      </c>
      <c r="C115">
        <v>26.095695495605469</v>
      </c>
      <c r="D115">
        <v>17.5439453125</v>
      </c>
      <c r="E115">
        <f t="shared" si="4"/>
        <v>8.5517501831054687</v>
      </c>
      <c r="F115">
        <f t="shared" si="6"/>
        <v>8.4142889831054681</v>
      </c>
      <c r="G115">
        <f t="shared" si="5"/>
        <v>2.9312079096437019E-3</v>
      </c>
    </row>
    <row r="116" spans="1:13" x14ac:dyDescent="0.25">
      <c r="A116" t="s">
        <v>135</v>
      </c>
      <c r="B116" t="s">
        <v>136</v>
      </c>
      <c r="C116">
        <v>30.488170623779297</v>
      </c>
      <c r="D116">
        <v>19.083854675292969</v>
      </c>
      <c r="E116">
        <f t="shared" si="4"/>
        <v>11.404315948486328</v>
      </c>
      <c r="F116">
        <f t="shared" si="6"/>
        <v>11.266854748486328</v>
      </c>
      <c r="G116">
        <f t="shared" si="5"/>
        <v>4.0582496878217129E-4</v>
      </c>
      <c r="H116">
        <f>AVERAGE(G116:G118)</f>
        <v>3.8807447851204528E-4</v>
      </c>
      <c r="I116">
        <f>STDEV(G116:G118)</f>
        <v>2.8473594972846117E-5</v>
      </c>
      <c r="J116">
        <f>I116/H116</f>
        <v>7.3371470038482156E-2</v>
      </c>
    </row>
    <row r="117" spans="1:13" x14ac:dyDescent="0.25">
      <c r="A117" t="s">
        <v>137</v>
      </c>
      <c r="B117" t="s">
        <v>136</v>
      </c>
      <c r="C117">
        <v>30.489381790161133</v>
      </c>
      <c r="D117">
        <v>19.075584411621094</v>
      </c>
      <c r="E117">
        <f t="shared" si="4"/>
        <v>11.413797378540039</v>
      </c>
      <c r="F117">
        <f t="shared" si="6"/>
        <v>11.276336178540038</v>
      </c>
      <c r="G117">
        <f t="shared" si="5"/>
        <v>4.0316662126250937E-4</v>
      </c>
    </row>
    <row r="118" spans="1:13" x14ac:dyDescent="0.25">
      <c r="A118" t="s">
        <v>138</v>
      </c>
      <c r="B118" t="s">
        <v>136</v>
      </c>
      <c r="C118">
        <v>30.731025695800781</v>
      </c>
      <c r="D118">
        <v>19.134613037109375</v>
      </c>
      <c r="E118">
        <f>C118-D118</f>
        <v>11.596412658691406</v>
      </c>
      <c r="F118">
        <f t="shared" si="6"/>
        <v>11.458951458691406</v>
      </c>
      <c r="G118">
        <f t="shared" si="5"/>
        <v>3.5523184549145524E-4</v>
      </c>
    </row>
    <row r="119" spans="1:13" x14ac:dyDescent="0.25">
      <c r="A119" t="s">
        <v>82</v>
      </c>
      <c r="B119" t="s">
        <v>83</v>
      </c>
      <c r="C119">
        <v>26.315481185913086</v>
      </c>
      <c r="D119">
        <v>18.003255844116211</v>
      </c>
      <c r="E119">
        <f t="shared" si="4"/>
        <v>8.312225341796875</v>
      </c>
      <c r="F119">
        <f t="shared" si="6"/>
        <v>8.1747641417968744</v>
      </c>
      <c r="G119">
        <f t="shared" si="5"/>
        <v>3.4605950787281272E-3</v>
      </c>
      <c r="H119">
        <f>AVERAGE(G119:G121)</f>
        <v>3.4230746302661777E-3</v>
      </c>
      <c r="I119">
        <f>STDEV(G119:G121)</f>
        <v>3.250159037835286E-5</v>
      </c>
      <c r="J119">
        <f>I119/H119</f>
        <v>9.4948529871303287E-3</v>
      </c>
    </row>
    <row r="120" spans="1:13" x14ac:dyDescent="0.25">
      <c r="A120" t="s">
        <v>84</v>
      </c>
      <c r="B120" t="s">
        <v>83</v>
      </c>
      <c r="C120">
        <v>25.963226318359375</v>
      </c>
      <c r="D120">
        <v>17.627649307250977</v>
      </c>
      <c r="E120">
        <f t="shared" si="4"/>
        <v>8.3355770111083984</v>
      </c>
      <c r="F120">
        <f t="shared" si="6"/>
        <v>8.1981158111083978</v>
      </c>
      <c r="G120">
        <f t="shared" si="5"/>
        <v>3.4050322761716933E-3</v>
      </c>
    </row>
    <row r="121" spans="1:13" x14ac:dyDescent="0.25">
      <c r="A121" t="s">
        <v>85</v>
      </c>
      <c r="B121" t="s">
        <v>83</v>
      </c>
      <c r="C121">
        <v>25.880163192749023</v>
      </c>
      <c r="D121">
        <v>17.543977737426758</v>
      </c>
      <c r="E121">
        <f t="shared" si="4"/>
        <v>8.3361854553222656</v>
      </c>
      <c r="F121">
        <f t="shared" si="6"/>
        <v>8.198724255322265</v>
      </c>
      <c r="G121">
        <f t="shared" si="5"/>
        <v>3.4035965358987117E-3</v>
      </c>
    </row>
    <row r="122" spans="1:13" x14ac:dyDescent="0.25">
      <c r="A122" t="s">
        <v>139</v>
      </c>
      <c r="B122" t="s">
        <v>140</v>
      </c>
      <c r="C122">
        <v>30.596162796020508</v>
      </c>
      <c r="D122">
        <v>18.56193733215332</v>
      </c>
      <c r="E122">
        <f t="shared" si="4"/>
        <v>12.034225463867188</v>
      </c>
      <c r="F122">
        <f t="shared" si="6"/>
        <v>11.896764263867187</v>
      </c>
      <c r="G122">
        <f t="shared" si="5"/>
        <v>2.6225097121897672E-4</v>
      </c>
      <c r="H122">
        <f>AVERAGE(G122,G124)</f>
        <v>2.8212363616576461E-4</v>
      </c>
      <c r="I122">
        <f>STDEV(G122,G124)</f>
        <v>2.810419228824383E-5</v>
      </c>
      <c r="J122">
        <f>I122/H122</f>
        <v>9.9616581829857484E-2</v>
      </c>
    </row>
    <row r="123" spans="1:13" x14ac:dyDescent="0.25">
      <c r="A123" t="s">
        <v>141</v>
      </c>
      <c r="B123" t="s">
        <v>140</v>
      </c>
      <c r="C123">
        <v>30.477066040039063</v>
      </c>
      <c r="D123">
        <v>18.57940673828125</v>
      </c>
      <c r="E123">
        <f t="shared" si="4"/>
        <v>11.897659301757813</v>
      </c>
      <c r="F123">
        <f t="shared" si="6"/>
        <v>11.760198101757812</v>
      </c>
      <c r="G123">
        <f t="shared" si="5"/>
        <v>2.8828869778332417E-4</v>
      </c>
    </row>
    <row r="124" spans="1:13" x14ac:dyDescent="0.25">
      <c r="A124" t="s">
        <v>142</v>
      </c>
      <c r="B124" t="s">
        <v>140</v>
      </c>
      <c r="C124">
        <v>30.414100646972656</v>
      </c>
      <c r="D124">
        <v>18.583457946777344</v>
      </c>
      <c r="E124">
        <f t="shared" si="4"/>
        <v>11.830642700195313</v>
      </c>
      <c r="F124">
        <f t="shared" si="6"/>
        <v>11.693181500195312</v>
      </c>
      <c r="G124">
        <f t="shared" si="5"/>
        <v>3.0199630111255249E-4</v>
      </c>
    </row>
    <row r="125" spans="1:13" x14ac:dyDescent="0.25">
      <c r="A125" t="s">
        <v>86</v>
      </c>
      <c r="B125" t="s">
        <v>87</v>
      </c>
      <c r="H125">
        <f>AVERAGE(G126,G127)</f>
        <v>4.8554540321375014E-3</v>
      </c>
      <c r="I125">
        <f>STDEV(G126:G127)</f>
        <v>7.1266065034728064E-4</v>
      </c>
      <c r="J125">
        <f>I125/H125</f>
        <v>0.14677528520099042</v>
      </c>
      <c r="K125">
        <f>AVERAGE(H125,H131,H137)</f>
        <v>8.9310404822722997E-3</v>
      </c>
      <c r="L125">
        <f>STDEV(H125,H131,H137)</f>
        <v>7.4694424133091497E-3</v>
      </c>
      <c r="M125">
        <v>100</v>
      </c>
    </row>
    <row r="126" spans="1:13" x14ac:dyDescent="0.25">
      <c r="A126" t="s">
        <v>88</v>
      </c>
      <c r="B126" t="s">
        <v>87</v>
      </c>
      <c r="C126">
        <v>25.176740646362305</v>
      </c>
      <c r="D126">
        <v>17.495561599731445</v>
      </c>
      <c r="E126">
        <f t="shared" si="4"/>
        <v>7.6811790466308594</v>
      </c>
      <c r="F126">
        <f t="shared" ref="F126:F160" si="7">E126-(AVERAGE($E$2:$E$4))</f>
        <v>7.5437178466308596</v>
      </c>
      <c r="G126">
        <f t="shared" si="5"/>
        <v>5.3593812106828781E-3</v>
      </c>
    </row>
    <row r="127" spans="1:13" x14ac:dyDescent="0.25">
      <c r="A127" t="s">
        <v>89</v>
      </c>
      <c r="B127" t="s">
        <v>87</v>
      </c>
      <c r="C127">
        <v>26.046548843383789</v>
      </c>
      <c r="D127">
        <v>18.064825057983398</v>
      </c>
      <c r="E127">
        <f t="shared" si="4"/>
        <v>7.9817237854003906</v>
      </c>
      <c r="F127">
        <f t="shared" si="7"/>
        <v>7.8442625854003909</v>
      </c>
      <c r="G127">
        <f t="shared" si="5"/>
        <v>4.3515268535921237E-3</v>
      </c>
    </row>
    <row r="128" spans="1:13" x14ac:dyDescent="0.25">
      <c r="A128" t="s">
        <v>143</v>
      </c>
      <c r="B128" t="s">
        <v>144</v>
      </c>
      <c r="C128">
        <v>29.201520919799805</v>
      </c>
      <c r="D128">
        <v>19.134384155273438</v>
      </c>
      <c r="E128">
        <f t="shared" si="4"/>
        <v>10.067136764526367</v>
      </c>
      <c r="F128">
        <f t="shared" si="7"/>
        <v>9.9296755645263666</v>
      </c>
      <c r="G128">
        <f t="shared" si="5"/>
        <v>1.0253445039706355E-3</v>
      </c>
      <c r="H128">
        <f>AVERAGE(G128:G130)</f>
        <v>1.1518827403225749E-3</v>
      </c>
      <c r="I128">
        <f>STDEV(G128:G130)</f>
        <v>1.1514570286886098E-4</v>
      </c>
      <c r="J128">
        <f>I128/H128</f>
        <v>9.9963042103239974E-2</v>
      </c>
      <c r="K128">
        <f>AVERAGE(H128,H134,H140)</f>
        <v>1.0148965601379509E-3</v>
      </c>
      <c r="L128">
        <f>STDEV(H128,H134,H140,H143,H152,H158)</f>
        <v>2.9415924287999268E-3</v>
      </c>
      <c r="M128">
        <f>K128/K125*100</f>
        <v>11.363699024234338</v>
      </c>
    </row>
    <row r="129" spans="1:13" x14ac:dyDescent="0.25">
      <c r="A129" t="s">
        <v>145</v>
      </c>
      <c r="B129" t="s">
        <v>144</v>
      </c>
      <c r="C129">
        <v>29.023920059204102</v>
      </c>
      <c r="D129">
        <v>19.159219741821289</v>
      </c>
      <c r="E129">
        <f t="shared" si="4"/>
        <v>9.8647003173828125</v>
      </c>
      <c r="F129">
        <f t="shared" si="7"/>
        <v>9.7272391173828119</v>
      </c>
      <c r="G129">
        <f t="shared" si="5"/>
        <v>1.1798023331146084E-3</v>
      </c>
    </row>
    <row r="130" spans="1:13" x14ac:dyDescent="0.25">
      <c r="A130" t="s">
        <v>146</v>
      </c>
      <c r="B130" t="s">
        <v>144</v>
      </c>
      <c r="C130">
        <v>29.190910339355469</v>
      </c>
      <c r="D130">
        <v>19.410171508789063</v>
      </c>
      <c r="E130">
        <f t="shared" si="4"/>
        <v>9.7807388305664062</v>
      </c>
      <c r="F130">
        <f t="shared" si="7"/>
        <v>9.6432776305664056</v>
      </c>
      <c r="G130">
        <f t="shared" si="5"/>
        <v>1.2505013838824809E-3</v>
      </c>
    </row>
    <row r="131" spans="1:13" x14ac:dyDescent="0.25">
      <c r="A131" t="s">
        <v>90</v>
      </c>
      <c r="B131" t="s">
        <v>91</v>
      </c>
      <c r="C131">
        <v>25.116731643676758</v>
      </c>
      <c r="D131">
        <v>19.137350082397461</v>
      </c>
      <c r="E131">
        <f t="shared" si="4"/>
        <v>5.9793815612792969</v>
      </c>
      <c r="F131">
        <f t="shared" si="7"/>
        <v>5.8419203612792971</v>
      </c>
      <c r="G131">
        <f t="shared" si="5"/>
        <v>1.743438928667243E-2</v>
      </c>
      <c r="H131">
        <f>AVERAGE(G131:G133)</f>
        <v>1.7551748432698813E-2</v>
      </c>
      <c r="I131">
        <f>STDEV(G131:G133)</f>
        <v>3.2103803285604454E-4</v>
      </c>
      <c r="J131">
        <f>I131/H131</f>
        <v>1.8290943155153273E-2</v>
      </c>
    </row>
    <row r="132" spans="1:13" x14ac:dyDescent="0.25">
      <c r="A132" t="s">
        <v>92</v>
      </c>
      <c r="B132" t="s">
        <v>91</v>
      </c>
      <c r="C132">
        <v>24.927412033081055</v>
      </c>
      <c r="D132">
        <v>18.987258911132812</v>
      </c>
      <c r="E132">
        <f t="shared" si="4"/>
        <v>5.9401531219482422</v>
      </c>
      <c r="F132">
        <f t="shared" si="7"/>
        <v>5.8026919219482425</v>
      </c>
      <c r="G132">
        <f t="shared" si="5"/>
        <v>1.7914953114156359E-2</v>
      </c>
    </row>
    <row r="133" spans="1:13" x14ac:dyDescent="0.25">
      <c r="A133" t="s">
        <v>93</v>
      </c>
      <c r="B133" t="s">
        <v>91</v>
      </c>
      <c r="C133">
        <v>24.685319900512695</v>
      </c>
      <c r="D133">
        <v>18.695266723632812</v>
      </c>
      <c r="E133">
        <f t="shared" si="4"/>
        <v>5.9900531768798828</v>
      </c>
      <c r="F133">
        <f t="shared" si="7"/>
        <v>5.8525919768798831</v>
      </c>
      <c r="G133">
        <f t="shared" si="5"/>
        <v>1.7305902897267644E-2</v>
      </c>
    </row>
    <row r="134" spans="1:13" x14ac:dyDescent="0.25">
      <c r="A134" t="s">
        <v>147</v>
      </c>
      <c r="B134" t="s">
        <v>148</v>
      </c>
      <c r="C134">
        <v>29.189617156982422</v>
      </c>
      <c r="D134">
        <v>18.963685989379883</v>
      </c>
      <c r="E134">
        <f>C134-D134</f>
        <v>10.225931167602539</v>
      </c>
      <c r="F134">
        <f t="shared" si="7"/>
        <v>10.088469967602538</v>
      </c>
      <c r="G134">
        <f t="shared" si="5"/>
        <v>9.184762470720592E-4</v>
      </c>
      <c r="H134">
        <f>AVERAGE(G134,G136)</f>
        <v>1.0197032228280341E-3</v>
      </c>
      <c r="I134">
        <f>STDEV(G134,G136)</f>
        <v>1.4315656199211208E-4</v>
      </c>
      <c r="J134">
        <f>I134/H134</f>
        <v>0.14039041829747601</v>
      </c>
    </row>
    <row r="135" spans="1:13" x14ac:dyDescent="0.25">
      <c r="A135" t="s">
        <v>149</v>
      </c>
      <c r="B135" t="s">
        <v>148</v>
      </c>
      <c r="C135">
        <v>28.954811096191406</v>
      </c>
      <c r="D135">
        <v>18.960895538330078</v>
      </c>
      <c r="E135">
        <f t="shared" si="4"/>
        <v>9.9939155578613281</v>
      </c>
      <c r="F135">
        <f t="shared" si="7"/>
        <v>9.8564543578613275</v>
      </c>
      <c r="G135">
        <f t="shared" si="5"/>
        <v>1.078727095249349E-3</v>
      </c>
    </row>
    <row r="136" spans="1:13" x14ac:dyDescent="0.25">
      <c r="A136" t="s">
        <v>150</v>
      </c>
      <c r="B136" t="s">
        <v>148</v>
      </c>
      <c r="C136">
        <v>28.951833724975586</v>
      </c>
      <c r="D136">
        <v>19.013284683227539</v>
      </c>
      <c r="E136">
        <f t="shared" ref="E136:E160" si="8">C136-D136</f>
        <v>9.9385490417480469</v>
      </c>
      <c r="F136">
        <f t="shared" si="7"/>
        <v>9.8010878417480463</v>
      </c>
      <c r="G136">
        <f t="shared" si="5"/>
        <v>1.1209301985840088E-3</v>
      </c>
    </row>
    <row r="137" spans="1:13" x14ac:dyDescent="0.25">
      <c r="A137" t="s">
        <v>94</v>
      </c>
      <c r="B137" t="s">
        <v>95</v>
      </c>
      <c r="C137">
        <v>26.970724105834961</v>
      </c>
      <c r="D137">
        <v>18.961065292358398</v>
      </c>
      <c r="E137">
        <f t="shared" si="8"/>
        <v>8.0096588134765625</v>
      </c>
      <c r="F137">
        <f t="shared" si="7"/>
        <v>7.8721976134765628</v>
      </c>
      <c r="G137">
        <f t="shared" si="5"/>
        <v>4.2680783823289903E-3</v>
      </c>
      <c r="H137">
        <f>AVERAGE(G137:G139)</f>
        <v>4.3859189819805836E-3</v>
      </c>
      <c r="I137">
        <f>STDEV(G137:G139)</f>
        <v>1.103465768904218E-4</v>
      </c>
      <c r="J137">
        <f>I137/H137</f>
        <v>2.5159283001755711E-2</v>
      </c>
    </row>
    <row r="138" spans="1:13" x14ac:dyDescent="0.25">
      <c r="A138" t="s">
        <v>96</v>
      </c>
      <c r="B138" t="s">
        <v>95</v>
      </c>
      <c r="C138">
        <v>25.828817367553711</v>
      </c>
      <c r="D138">
        <v>17.891262054443359</v>
      </c>
      <c r="E138">
        <f t="shared" si="8"/>
        <v>7.9375553131103516</v>
      </c>
      <c r="F138">
        <f t="shared" si="7"/>
        <v>7.8000941131103518</v>
      </c>
      <c r="G138">
        <f t="shared" ref="G138:G160" si="9">2^-F138</f>
        <v>4.4868102460167538E-3</v>
      </c>
    </row>
    <row r="139" spans="1:13" x14ac:dyDescent="0.25">
      <c r="A139" t="s">
        <v>97</v>
      </c>
      <c r="B139" t="s">
        <v>95</v>
      </c>
      <c r="C139">
        <v>25.798559188842773</v>
      </c>
      <c r="D139">
        <v>17.833757400512695</v>
      </c>
      <c r="E139">
        <f t="shared" si="8"/>
        <v>7.9648017883300781</v>
      </c>
      <c r="F139">
        <f t="shared" si="7"/>
        <v>7.8273405883300784</v>
      </c>
      <c r="G139">
        <f t="shared" si="9"/>
        <v>4.4028683175960067E-3</v>
      </c>
    </row>
    <row r="140" spans="1:13" x14ac:dyDescent="0.25">
      <c r="A140" t="s">
        <v>151</v>
      </c>
      <c r="B140" t="s">
        <v>152</v>
      </c>
      <c r="C140">
        <v>29.047695159912109</v>
      </c>
      <c r="D140">
        <v>18.576824188232422</v>
      </c>
      <c r="E140">
        <f t="shared" si="8"/>
        <v>10.470870971679687</v>
      </c>
      <c r="F140">
        <f t="shared" si="7"/>
        <v>10.333409771679687</v>
      </c>
      <c r="G140">
        <f t="shared" si="9"/>
        <v>7.7505710394911559E-4</v>
      </c>
      <c r="H140">
        <f>AVERAGE(G140:G142)</f>
        <v>8.731037172632441E-4</v>
      </c>
      <c r="I140">
        <f>STDEV(G140:G142)</f>
        <v>8.5050350374447602E-5</v>
      </c>
      <c r="J140">
        <f>I140/H140</f>
        <v>9.7411508727782217E-2</v>
      </c>
    </row>
    <row r="141" spans="1:13" x14ac:dyDescent="0.25">
      <c r="A141" t="s">
        <v>153</v>
      </c>
      <c r="B141" t="s">
        <v>152</v>
      </c>
      <c r="C141">
        <v>28.81256103515625</v>
      </c>
      <c r="D141">
        <v>18.584714889526367</v>
      </c>
      <c r="E141">
        <f t="shared" si="8"/>
        <v>10.227846145629883</v>
      </c>
      <c r="F141">
        <f t="shared" si="7"/>
        <v>10.090384945629882</v>
      </c>
      <c r="G141">
        <f t="shared" si="9"/>
        <v>9.1725790572102356E-4</v>
      </c>
    </row>
    <row r="142" spans="1:13" x14ac:dyDescent="0.25">
      <c r="A142" t="s">
        <v>154</v>
      </c>
      <c r="B142" t="s">
        <v>152</v>
      </c>
      <c r="C142">
        <v>28.936708450317383</v>
      </c>
      <c r="D142">
        <v>18.724098205566406</v>
      </c>
      <c r="E142">
        <f t="shared" si="8"/>
        <v>10.212610244750977</v>
      </c>
      <c r="F142">
        <f t="shared" si="7"/>
        <v>10.075149044750976</v>
      </c>
      <c r="G142">
        <f t="shared" si="9"/>
        <v>9.2699614211959336E-4</v>
      </c>
    </row>
    <row r="143" spans="1:13" x14ac:dyDescent="0.25">
      <c r="A143" t="s">
        <v>98</v>
      </c>
      <c r="B143" t="s">
        <v>99</v>
      </c>
      <c r="C143">
        <v>26.045513153076172</v>
      </c>
      <c r="D143">
        <v>18.442678451538086</v>
      </c>
      <c r="E143">
        <f>C143-D143</f>
        <v>7.6028347015380859</v>
      </c>
      <c r="F143">
        <f>E143-(AVERAGE($E$2:$E$4))</f>
        <v>7.4653735015380862</v>
      </c>
      <c r="G143">
        <f>2^-F143</f>
        <v>5.658465172833152E-3</v>
      </c>
      <c r="H143">
        <f>AVERAGE(G143,G145)</f>
        <v>6.2468703962666513E-3</v>
      </c>
      <c r="I143">
        <f>STDEV(G143,G145)</f>
        <v>8.3213064715082549E-4</v>
      </c>
      <c r="J143">
        <f>I143/H143</f>
        <v>0.13320760546723298</v>
      </c>
      <c r="K143">
        <f>AVERAGE(H143,H152,H158)</f>
        <v>6.3228206047193326E-3</v>
      </c>
      <c r="L143" t="e">
        <f>STDEV(H143,H152,H158,#REF!,#REF!,H176)</f>
        <v>#REF!</v>
      </c>
      <c r="M143">
        <v>100</v>
      </c>
    </row>
    <row r="144" spans="1:13" x14ac:dyDescent="0.25">
      <c r="A144" t="s">
        <v>100</v>
      </c>
      <c r="B144" t="s">
        <v>99</v>
      </c>
      <c r="C144">
        <v>25.542327880859375</v>
      </c>
      <c r="D144">
        <v>18.17341423034668</v>
      </c>
      <c r="E144">
        <f>C144-D144</f>
        <v>7.3689136505126953</v>
      </c>
      <c r="F144">
        <f>E144-(AVERAGE($E$2:$E$4))</f>
        <v>7.2314524505126956</v>
      </c>
      <c r="G144">
        <f>2^-F144</f>
        <v>6.6545072135583095E-3</v>
      </c>
    </row>
    <row r="145" spans="1:13" x14ac:dyDescent="0.25">
      <c r="A145" t="s">
        <v>101</v>
      </c>
      <c r="B145" t="s">
        <v>99</v>
      </c>
      <c r="C145">
        <v>25.703948974609375</v>
      </c>
      <c r="D145">
        <v>18.373703002929688</v>
      </c>
      <c r="E145">
        <f>C145-D145</f>
        <v>7.3302459716796875</v>
      </c>
      <c r="F145">
        <f>E145-(AVERAGE($E$2:$E$4))</f>
        <v>7.1927847716796878</v>
      </c>
      <c r="G145">
        <f>2^-F145</f>
        <v>6.8352756197001497E-3</v>
      </c>
    </row>
    <row r="146" spans="1:13" x14ac:dyDescent="0.25">
      <c r="A146" t="s">
        <v>155</v>
      </c>
      <c r="B146" t="s">
        <v>156</v>
      </c>
      <c r="C146">
        <v>29.945964813232422</v>
      </c>
      <c r="D146">
        <v>18.678260803222656</v>
      </c>
      <c r="E146">
        <f t="shared" si="8"/>
        <v>11.267704010009766</v>
      </c>
      <c r="F146">
        <f t="shared" si="7"/>
        <v>11.130242810009765</v>
      </c>
      <c r="G146">
        <f t="shared" si="9"/>
        <v>4.4613167115690214E-4</v>
      </c>
      <c r="H146">
        <f>AVERAGE(G146:G148)</f>
        <v>4.0916920473659841E-4</v>
      </c>
      <c r="I146">
        <f>STDEV(G146:G148)</f>
        <v>3.2011258262110295E-5</v>
      </c>
      <c r="J146">
        <f>I146/H146</f>
        <v>7.8234769116403702E-2</v>
      </c>
      <c r="K146">
        <f>AVERAGE(H146,H149,H155)</f>
        <v>3.6615954642110429E-4</v>
      </c>
      <c r="L146">
        <f>STDEV(H146,H149,H155)</f>
        <v>3.7721171310797782E-5</v>
      </c>
      <c r="M146">
        <f>K146/K143*100</f>
        <v>5.7910791609017656</v>
      </c>
    </row>
    <row r="147" spans="1:13" x14ac:dyDescent="0.25">
      <c r="A147" t="s">
        <v>157</v>
      </c>
      <c r="B147" t="s">
        <v>156</v>
      </c>
      <c r="C147">
        <v>29.917060852050781</v>
      </c>
      <c r="D147">
        <v>18.458751678466797</v>
      </c>
      <c r="E147">
        <f t="shared" si="8"/>
        <v>11.458309173583984</v>
      </c>
      <c r="F147">
        <f t="shared" si="7"/>
        <v>11.320847973583984</v>
      </c>
      <c r="G147">
        <f t="shared" si="9"/>
        <v>3.9091756381609392E-4</v>
      </c>
    </row>
    <row r="148" spans="1:13" x14ac:dyDescent="0.25">
      <c r="A148" t="s">
        <v>158</v>
      </c>
      <c r="B148" t="s">
        <v>156</v>
      </c>
      <c r="C148">
        <v>29.841787338256836</v>
      </c>
      <c r="D148">
        <v>18.381782531738281</v>
      </c>
      <c r="E148">
        <f t="shared" si="8"/>
        <v>11.460004806518555</v>
      </c>
      <c r="F148">
        <f t="shared" si="7"/>
        <v>11.322543606518554</v>
      </c>
      <c r="G148">
        <f t="shared" si="9"/>
        <v>3.9045837923679924E-4</v>
      </c>
    </row>
    <row r="149" spans="1:13" x14ac:dyDescent="0.25">
      <c r="A149" t="s">
        <v>159</v>
      </c>
      <c r="B149" t="s">
        <v>160</v>
      </c>
      <c r="C149">
        <v>29.969291687011719</v>
      </c>
      <c r="D149">
        <v>18.266342163085938</v>
      </c>
      <c r="E149">
        <f t="shared" si="8"/>
        <v>11.702949523925781</v>
      </c>
      <c r="F149">
        <f t="shared" si="7"/>
        <v>11.565488323925781</v>
      </c>
      <c r="G149">
        <f t="shared" si="9"/>
        <v>3.2994465703314809E-4</v>
      </c>
      <c r="H149">
        <f>AVERAGE(G149:G151)</f>
        <v>3.3869537722045932E-4</v>
      </c>
      <c r="I149">
        <f>STDEV(G149:G151)</f>
        <v>7.5985871751029841E-6</v>
      </c>
      <c r="J149">
        <f>I149/H149</f>
        <v>2.2434871232851247E-2</v>
      </c>
    </row>
    <row r="150" spans="1:13" x14ac:dyDescent="0.25">
      <c r="A150" t="s">
        <v>161</v>
      </c>
      <c r="B150" t="s">
        <v>160</v>
      </c>
      <c r="C150">
        <v>29.716598510742187</v>
      </c>
      <c r="D150">
        <v>18.072259902954102</v>
      </c>
      <c r="E150">
        <f t="shared" si="8"/>
        <v>11.644338607788086</v>
      </c>
      <c r="F150">
        <f t="shared" si="7"/>
        <v>11.506877407788085</v>
      </c>
      <c r="G150">
        <f t="shared" si="9"/>
        <v>3.4362499286002955E-4</v>
      </c>
    </row>
    <row r="151" spans="1:13" x14ac:dyDescent="0.25">
      <c r="A151" t="s">
        <v>162</v>
      </c>
      <c r="B151" t="s">
        <v>160</v>
      </c>
      <c r="C151">
        <v>29.70026969909668</v>
      </c>
      <c r="D151">
        <v>18.05126953125</v>
      </c>
      <c r="E151">
        <f t="shared" si="8"/>
        <v>11.64900016784668</v>
      </c>
      <c r="F151">
        <f t="shared" si="7"/>
        <v>11.511538967846679</v>
      </c>
      <c r="G151">
        <f t="shared" si="9"/>
        <v>3.4251648176820038E-4</v>
      </c>
    </row>
    <row r="152" spans="1:13" x14ac:dyDescent="0.25">
      <c r="A152" t="s">
        <v>102</v>
      </c>
      <c r="B152" t="s">
        <v>103</v>
      </c>
      <c r="C152">
        <v>25.90690803527832</v>
      </c>
      <c r="D152">
        <v>18.273393630981445</v>
      </c>
      <c r="E152">
        <f t="shared" si="8"/>
        <v>7.633514404296875</v>
      </c>
      <c r="F152">
        <f t="shared" si="7"/>
        <v>7.4960532042968753</v>
      </c>
      <c r="G152">
        <f t="shared" si="9"/>
        <v>5.5394052261579238E-3</v>
      </c>
      <c r="H152">
        <f>AVERAGE(G152:G154)</f>
        <v>5.6693488880717735E-3</v>
      </c>
      <c r="I152">
        <f>STDEV(G152:G154)</f>
        <v>1.8095418333586259E-4</v>
      </c>
      <c r="J152">
        <f>I152/H152</f>
        <v>3.1917983336073659E-2</v>
      </c>
    </row>
    <row r="153" spans="1:13" x14ac:dyDescent="0.25">
      <c r="A153" t="s">
        <v>104</v>
      </c>
      <c r="B153" t="s">
        <v>103</v>
      </c>
      <c r="C153">
        <v>25.601459503173828</v>
      </c>
      <c r="D153">
        <v>18.053054809570313</v>
      </c>
      <c r="E153">
        <f t="shared" si="8"/>
        <v>7.5484046936035156</v>
      </c>
      <c r="F153">
        <f t="shared" si="7"/>
        <v>7.4109434936035159</v>
      </c>
      <c r="G153">
        <f t="shared" si="9"/>
        <v>5.8760260471327017E-3</v>
      </c>
    </row>
    <row r="154" spans="1:13" x14ac:dyDescent="0.25">
      <c r="A154" t="s">
        <v>105</v>
      </c>
      <c r="B154" t="s">
        <v>103</v>
      </c>
      <c r="C154">
        <v>26.074680328369141</v>
      </c>
      <c r="D154">
        <v>18.454957962036133</v>
      </c>
      <c r="E154">
        <f t="shared" si="8"/>
        <v>7.6197223663330078</v>
      </c>
      <c r="F154">
        <f t="shared" si="7"/>
        <v>7.4822611663330081</v>
      </c>
      <c r="G154">
        <f t="shared" si="9"/>
        <v>5.5926153909246941E-3</v>
      </c>
    </row>
    <row r="155" spans="1:13" x14ac:dyDescent="0.25">
      <c r="A155" t="s">
        <v>163</v>
      </c>
      <c r="B155" t="s">
        <v>164</v>
      </c>
      <c r="C155">
        <v>30.398097991943359</v>
      </c>
      <c r="D155">
        <v>18.725992202758789</v>
      </c>
      <c r="E155">
        <f t="shared" si="8"/>
        <v>11.67210578918457</v>
      </c>
      <c r="F155">
        <f t="shared" si="7"/>
        <v>11.53464458918457</v>
      </c>
      <c r="G155">
        <f t="shared" si="9"/>
        <v>3.3707457012509631E-4</v>
      </c>
      <c r="H155">
        <f>AVERAGE(G155:G157)</f>
        <v>3.5061405730625497E-4</v>
      </c>
      <c r="I155">
        <f>STDEV(G155:G157)</f>
        <v>2.3343081805741533E-5</v>
      </c>
      <c r="J155">
        <f>I155/H155</f>
        <v>6.6577712214635418E-2</v>
      </c>
    </row>
    <row r="156" spans="1:13" x14ac:dyDescent="0.25">
      <c r="A156" t="s">
        <v>165</v>
      </c>
      <c r="B156" t="s">
        <v>164</v>
      </c>
      <c r="C156">
        <v>29.947834014892578</v>
      </c>
      <c r="D156">
        <v>18.439397811889648</v>
      </c>
      <c r="E156">
        <f t="shared" si="8"/>
        <v>11.50843620300293</v>
      </c>
      <c r="F156">
        <f t="shared" si="7"/>
        <v>11.370975003002929</v>
      </c>
      <c r="G156">
        <f t="shared" si="9"/>
        <v>3.7756823012688619E-4</v>
      </c>
    </row>
    <row r="157" spans="1:13" x14ac:dyDescent="0.25">
      <c r="A157" t="s">
        <v>166</v>
      </c>
      <c r="B157" t="s">
        <v>164</v>
      </c>
      <c r="C157">
        <v>30.033628463745117</v>
      </c>
      <c r="D157">
        <v>18.362056732177734</v>
      </c>
      <c r="E157">
        <f t="shared" si="8"/>
        <v>11.671571731567383</v>
      </c>
      <c r="F157">
        <f t="shared" si="7"/>
        <v>11.534110531567382</v>
      </c>
      <c r="G157">
        <f t="shared" si="9"/>
        <v>3.3719937166678252E-4</v>
      </c>
    </row>
    <row r="158" spans="1:13" x14ac:dyDescent="0.25">
      <c r="A158" t="s">
        <v>106</v>
      </c>
      <c r="B158" t="s">
        <v>107</v>
      </c>
      <c r="C158">
        <v>25.490755081176758</v>
      </c>
      <c r="D158">
        <v>18.088726043701172</v>
      </c>
      <c r="E158">
        <f t="shared" si="8"/>
        <v>7.4020290374755859</v>
      </c>
      <c r="F158">
        <f t="shared" si="7"/>
        <v>7.2645678374755862</v>
      </c>
      <c r="G158">
        <f t="shared" si="9"/>
        <v>6.5035004612790728E-3</v>
      </c>
      <c r="H158">
        <f>AVERAGE(G158,G160)</f>
        <v>7.0522425298195704E-3</v>
      </c>
      <c r="I158">
        <f>STDEV(G158,G160)</f>
        <v>7.7603847557463756E-4</v>
      </c>
      <c r="J158">
        <f>I158/H158</f>
        <v>0.11004137652572937</v>
      </c>
    </row>
    <row r="159" spans="1:13" x14ac:dyDescent="0.25">
      <c r="A159" t="s">
        <v>108</v>
      </c>
      <c r="B159" t="s">
        <v>107</v>
      </c>
      <c r="C159">
        <v>25.537521362304688</v>
      </c>
      <c r="D159">
        <v>18.25726318359375</v>
      </c>
      <c r="E159">
        <f t="shared" si="8"/>
        <v>7.2802581787109375</v>
      </c>
      <c r="F159">
        <f t="shared" si="7"/>
        <v>7.1427969787109378</v>
      </c>
      <c r="G159">
        <f t="shared" si="9"/>
        <v>7.0762612194586235E-3</v>
      </c>
    </row>
    <row r="160" spans="1:13" x14ac:dyDescent="0.25">
      <c r="A160" t="s">
        <v>109</v>
      </c>
      <c r="B160" t="s">
        <v>107</v>
      </c>
      <c r="C160">
        <v>25.544902801513672</v>
      </c>
      <c r="D160">
        <v>18.367843627929687</v>
      </c>
      <c r="E160">
        <f t="shared" si="8"/>
        <v>7.1770591735839844</v>
      </c>
      <c r="F160">
        <f t="shared" si="7"/>
        <v>7.0395979735839846</v>
      </c>
      <c r="G160">
        <f t="shared" si="9"/>
        <v>7.6009845983600671E-3</v>
      </c>
    </row>
    <row r="162" spans="2:11" x14ac:dyDescent="0.25">
      <c r="E162" t="s">
        <v>16</v>
      </c>
      <c r="G162" t="s">
        <v>3</v>
      </c>
      <c r="H162" t="s">
        <v>6</v>
      </c>
      <c r="I162" t="s">
        <v>4</v>
      </c>
      <c r="K162" t="s">
        <v>17</v>
      </c>
    </row>
    <row r="163" spans="2:11" x14ac:dyDescent="0.25">
      <c r="E163" t="s">
        <v>0</v>
      </c>
      <c r="G163">
        <v>35728.512999999999</v>
      </c>
      <c r="H163">
        <v>74.98399999999998</v>
      </c>
      <c r="I163">
        <f t="shared" ref="I163:I174" si="10">G163/H163</f>
        <v>476.48182278886173</v>
      </c>
      <c r="K163" s="2">
        <v>0.94240860000000004</v>
      </c>
    </row>
    <row r="164" spans="2:11" x14ac:dyDescent="0.25">
      <c r="E164" t="s">
        <v>1</v>
      </c>
      <c r="G164">
        <v>40743.625999999997</v>
      </c>
      <c r="H164">
        <v>79.544999999999987</v>
      </c>
      <c r="I164">
        <f t="shared" si="10"/>
        <v>512.20851090577662</v>
      </c>
      <c r="K164" s="2">
        <v>1.0130710000000001</v>
      </c>
    </row>
    <row r="165" spans="2:11" x14ac:dyDescent="0.25">
      <c r="E165" t="s">
        <v>2</v>
      </c>
      <c r="G165">
        <v>45876.425000000003</v>
      </c>
      <c r="H165">
        <v>86.890999999999991</v>
      </c>
      <c r="I165">
        <f t="shared" si="10"/>
        <v>527.97671795698068</v>
      </c>
      <c r="K165" s="2">
        <v>1.0442579999999999</v>
      </c>
    </row>
    <row r="166" spans="2:11" x14ac:dyDescent="0.25">
      <c r="E166" t="s">
        <v>7</v>
      </c>
      <c r="G166">
        <v>19404.806</v>
      </c>
      <c r="H166">
        <v>83.114999999999981</v>
      </c>
      <c r="I166">
        <f t="shared" si="10"/>
        <v>233.46936172772669</v>
      </c>
      <c r="K166" s="2">
        <v>0.46176699999999998</v>
      </c>
    </row>
    <row r="167" spans="2:11" x14ac:dyDescent="0.25">
      <c r="E167" t="s">
        <v>8</v>
      </c>
      <c r="G167">
        <v>10562.359</v>
      </c>
      <c r="H167">
        <v>75.658999999999992</v>
      </c>
      <c r="I167">
        <f t="shared" si="10"/>
        <v>139.60479255607399</v>
      </c>
      <c r="K167" s="2">
        <v>0.2761171</v>
      </c>
    </row>
    <row r="168" spans="2:11" x14ac:dyDescent="0.25">
      <c r="E168" t="s">
        <v>9</v>
      </c>
      <c r="G168">
        <v>12824.772999999999</v>
      </c>
      <c r="H168">
        <v>85.91</v>
      </c>
      <c r="I168">
        <f t="shared" si="10"/>
        <v>149.28149225934118</v>
      </c>
      <c r="K168" s="2">
        <v>0.29525610000000002</v>
      </c>
    </row>
    <row r="169" spans="2:11" x14ac:dyDescent="0.25">
      <c r="E169" t="s">
        <v>10</v>
      </c>
      <c r="G169">
        <v>28613.956999999999</v>
      </c>
      <c r="H169">
        <v>82.414999999999992</v>
      </c>
      <c r="I169">
        <f t="shared" si="10"/>
        <v>347.19355699811928</v>
      </c>
      <c r="K169" s="2">
        <v>0.68669599999999997</v>
      </c>
    </row>
    <row r="170" spans="2:11" x14ac:dyDescent="0.25">
      <c r="E170" t="s">
        <v>11</v>
      </c>
      <c r="G170">
        <v>33330.463000000003</v>
      </c>
      <c r="H170">
        <v>76.740999999999985</v>
      </c>
      <c r="I170">
        <f t="shared" si="10"/>
        <v>434.32406405962928</v>
      </c>
      <c r="K170" s="2">
        <v>0.85902710000000004</v>
      </c>
    </row>
    <row r="171" spans="2:11" x14ac:dyDescent="0.25">
      <c r="E171" t="s">
        <v>12</v>
      </c>
      <c r="G171">
        <v>29567.927</v>
      </c>
      <c r="H171">
        <v>72.588999999999999</v>
      </c>
      <c r="I171">
        <f t="shared" si="10"/>
        <v>407.3334389508052</v>
      </c>
      <c r="K171" s="2">
        <v>0.80564360000000002</v>
      </c>
    </row>
    <row r="172" spans="2:11" x14ac:dyDescent="0.25">
      <c r="E172" t="s">
        <v>13</v>
      </c>
      <c r="G172">
        <v>25646.605</v>
      </c>
      <c r="H172">
        <v>75.88</v>
      </c>
      <c r="I172">
        <f t="shared" si="10"/>
        <v>337.98899578281498</v>
      </c>
      <c r="K172" s="2">
        <v>0.6684909</v>
      </c>
    </row>
    <row r="173" spans="2:11" x14ac:dyDescent="0.25">
      <c r="E173" t="s">
        <v>14</v>
      </c>
      <c r="G173">
        <v>17337.956999999999</v>
      </c>
      <c r="H173">
        <v>65.08499999999998</v>
      </c>
      <c r="I173">
        <f t="shared" si="10"/>
        <v>266.3894445724822</v>
      </c>
      <c r="K173" s="2">
        <v>0.52687779999999995</v>
      </c>
    </row>
    <row r="174" spans="2:11" x14ac:dyDescent="0.25">
      <c r="E174" t="s">
        <v>15</v>
      </c>
      <c r="G174">
        <v>18517.128000000001</v>
      </c>
      <c r="H174">
        <v>74.582999999999998</v>
      </c>
      <c r="I174">
        <f t="shared" si="10"/>
        <v>248.27545151039783</v>
      </c>
      <c r="K174" s="2">
        <v>0.49105120000000002</v>
      </c>
    </row>
    <row r="176" spans="2:11" x14ac:dyDescent="0.25">
      <c r="B176" t="s">
        <v>167</v>
      </c>
      <c r="H176" t="s">
        <v>168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5</vt:lpstr>
    </vt:vector>
  </TitlesOfParts>
  <Company>Cleveland Clinic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Jonathan</dc:creator>
  <cp:lastModifiedBy>Smith, Jonathan</cp:lastModifiedBy>
  <dcterms:created xsi:type="dcterms:W3CDTF">2021-03-24T17:02:58Z</dcterms:created>
  <dcterms:modified xsi:type="dcterms:W3CDTF">2021-06-14T16:41:59Z</dcterms:modified>
</cp:coreProperties>
</file>